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<sst xmlns="http://schemas.openxmlformats.org/spreadsheetml/2006/main" count="246" uniqueCount="20">
  <si>
    <t>Period</t>
  </si>
  <si>
    <t>Surface status</t>
  </si>
  <si>
    <t>Cl（ppb）</t>
  </si>
  <si>
    <t>NO3</t>
  </si>
  <si>
    <t>SO4</t>
  </si>
  <si>
    <t>Na</t>
  </si>
  <si>
    <t>NH4</t>
  </si>
  <si>
    <t>K</t>
  </si>
  <si>
    <t>Mg</t>
  </si>
  <si>
    <t>Ca</t>
  </si>
  <si>
    <t>Cl（μEq/L）</t>
  </si>
  <si>
    <t>S1</t>
  </si>
  <si>
    <t>ice</t>
  </si>
  <si>
    <t>S2</t>
  </si>
  <si>
    <t>S3</t>
  </si>
  <si>
    <t>S4</t>
  </si>
  <si>
    <t>Snow</t>
  </si>
  <si>
    <t>S5</t>
  </si>
  <si>
    <t>S6</t>
  </si>
  <si>
    <t>snow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</si>
</sst>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0" fillId="2" borderId="2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3">
      <alignment vertical="center"/>
    </xf>
    <xf numFmtId="0" fontId="7" fillId="0" borderId="3">
      <alignment vertical="center"/>
    </xf>
    <xf numFmtId="0" fontId="8" fillId="0" borderId="4">
      <alignment vertical="center"/>
    </xf>
    <xf numFmtId="0" fontId="8" fillId="0" borderId="0">
      <alignment vertical="center"/>
    </xf>
    <xf numFmtId="0" fontId="9" fillId="3" borderId="5">
      <alignment vertical="center"/>
    </xf>
    <xf numFmtId="0" fontId="10" fillId="4" borderId="6">
      <alignment vertical="center"/>
    </xf>
    <xf numFmtId="0" fontId="11" fillId="4" borderId="5">
      <alignment vertical="center"/>
    </xf>
    <xf numFmtId="0" fontId="12" fillId="5" borderId="7">
      <alignment vertical="center"/>
    </xf>
    <xf numFmtId="0" fontId="13" fillId="0" borderId="8">
      <alignment vertical="center"/>
    </xf>
    <xf numFmtId="0" fontId="14" fillId="0" borderId="9">
      <alignment vertical="center"/>
    </xf>
    <xf numFmtId="0" fontId="15" fillId="6" borderId="0">
      <alignment vertical="center"/>
    </xf>
    <xf numFmtId="0" fontId="16" fillId="7" borderId="0">
      <alignment vertical="center"/>
    </xf>
    <xf numFmtId="0" fontId="17" fillId="8" borderId="0">
      <alignment vertical="center"/>
    </xf>
    <xf numFmtId="0" fontId="18" fillId="9" borderId="0">
      <alignment vertical="center"/>
    </xf>
    <xf numFmtId="0" fontId="19" fillId="10" borderId="0">
      <alignment vertical="center"/>
    </xf>
    <xf numFmtId="0" fontId="19" fillId="11" borderId="0">
      <alignment vertical="center"/>
    </xf>
    <xf numFmtId="0" fontId="18" fillId="12" borderId="0">
      <alignment vertical="center"/>
    </xf>
    <xf numFmtId="0" fontId="18" fillId="13" borderId="0">
      <alignment vertical="center"/>
    </xf>
    <xf numFmtId="0" fontId="19" fillId="14" borderId="0">
      <alignment vertical="center"/>
    </xf>
    <xf numFmtId="0" fontId="19" fillId="15" borderId="0">
      <alignment vertical="center"/>
    </xf>
    <xf numFmtId="0" fontId="18" fillId="16" borderId="0">
      <alignment vertical="center"/>
    </xf>
    <xf numFmtId="0" fontId="18" fillId="17" borderId="0">
      <alignment vertical="center"/>
    </xf>
    <xf numFmtId="0" fontId="19" fillId="18" borderId="0">
      <alignment vertical="center"/>
    </xf>
    <xf numFmtId="0" fontId="19" fillId="19" borderId="0">
      <alignment vertical="center"/>
    </xf>
    <xf numFmtId="0" fontId="18" fillId="20" borderId="0">
      <alignment vertical="center"/>
    </xf>
    <xf numFmtId="0" fontId="18" fillId="21" borderId="0">
      <alignment vertical="center"/>
    </xf>
    <xf numFmtId="0" fontId="19" fillId="22" borderId="0">
      <alignment vertical="center"/>
    </xf>
    <xf numFmtId="0" fontId="19" fillId="23" borderId="0">
      <alignment vertical="center"/>
    </xf>
    <xf numFmtId="0" fontId="18" fillId="24" borderId="0">
      <alignment vertical="center"/>
    </xf>
    <xf numFmtId="0" fontId="18" fillId="25" borderId="0">
      <alignment vertical="center"/>
    </xf>
    <xf numFmtId="0" fontId="19" fillId="26" borderId="0">
      <alignment vertical="center"/>
    </xf>
    <xf numFmtId="0" fontId="19" fillId="27" borderId="0">
      <alignment vertical="center"/>
    </xf>
    <xf numFmtId="0" fontId="18" fillId="28" borderId="0">
      <alignment vertical="center"/>
    </xf>
    <xf numFmtId="0" fontId="18" fillId="29" borderId="0">
      <alignment vertical="center"/>
    </xf>
    <xf numFmtId="0" fontId="19" fillId="30" borderId="0">
      <alignment vertical="center"/>
    </xf>
    <xf numFmtId="0" fontId="19" fillId="31" borderId="0">
      <alignment vertical="center"/>
    </xf>
    <xf numFmtId="0" fontId="18" fillId="32" borderId="0">
      <alignment vertical="center"/>
    </xf>
  </cellStyleXfs>
  <cellXfs count="9">
    <xf numFmtId="0" fontId="0" fillId="0" borderId="0" xfId="0" applyAlignment="1">
      <alignment vertical="center"/>
    </xf>
    <xf numFmtId="176" fontId="0" fillId="0" borderId="0" xfId="0" applyNumberFormat="1" applyAlignment="1">
      <alignment vertical="center"/>
    </xf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176" fontId="0" fillId="0" borderId="0" xfId="0" applyNumberFormat="1" applyBorder="1">
      <alignment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15"/>
  <sheetViews>
    <sheetView tabSelected="1" workbookViewId="0">
      <selection activeCell="W40" sqref="W40"/>
    </sheetView>
  </sheetViews>
  <sheetFormatPr defaultColWidth="9" defaultRowHeight="13.5"/>
  <cols>
    <col min="3" max="3" width="16" customWidth="1"/>
    <col min="4" max="19" width="9" style="1"/>
  </cols>
  <sheetData>
    <row r="1" spans="1:19">
      <c r="A1" s="2" t="s">
        <v>0</v>
      </c>
      <c r="B1" s="2"/>
      <c r="C1" s="2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3</v>
      </c>
      <c r="N1" s="3" t="s">
        <v>4</v>
      </c>
      <c r="O1" s="3" t="s">
        <v>5</v>
      </c>
      <c r="P1" s="3" t="s">
        <v>6</v>
      </c>
      <c r="Q1" s="3" t="s">
        <v>7</v>
      </c>
      <c r="R1" s="3" t="s">
        <v>8</v>
      </c>
      <c r="S1" s="3" t="s">
        <v>9</v>
      </c>
    </row>
    <row r="2" spans="1:19">
      <c r="A2" s="2">
        <v>1</v>
      </c>
      <c r="B2" s="2" t="s">
        <v>11</v>
      </c>
      <c r="C2" s="2" t="s">
        <v>12</v>
      </c>
      <c r="D2" s="3">
        <v>90.1304800991405</v>
      </c>
      <c r="E2" s="3">
        <v>178.755092688623</v>
      </c>
      <c r="F2" s="3">
        <v>161.775483446591</v>
      </c>
      <c r="G2" s="3">
        <v>75.8859884800889</v>
      </c>
      <c r="H2" s="3">
        <v>92.9458369864363</v>
      </c>
      <c r="I2" s="3">
        <v>270.566584654065</v>
      </c>
      <c r="J2" s="3">
        <v>294.339098012432</v>
      </c>
      <c r="K2" s="3">
        <v>2809.28450726886</v>
      </c>
      <c r="L2" s="3">
        <f t="shared" ref="L2:L65" si="0">D2/35.45</f>
        <v>2.54246770378393</v>
      </c>
      <c r="M2" s="3">
        <f t="shared" ref="M2:M15" si="1">E2/62</f>
        <v>2.88314665626811</v>
      </c>
      <c r="N2" s="3">
        <f t="shared" ref="N2:N65" si="2">(F2/96.06)*2</f>
        <v>3.36821743590654</v>
      </c>
      <c r="O2" s="3">
        <f t="shared" ref="O2:O65" si="3">G2/22.99</f>
        <v>3.30082594519743</v>
      </c>
      <c r="P2" s="3">
        <f t="shared" ref="P2:P65" si="4">H2/18.04</f>
        <v>5.15220825867164</v>
      </c>
      <c r="Q2" s="3">
        <f t="shared" ref="Q2:Q65" si="5">I2/39.1</f>
        <v>6.91986150010396</v>
      </c>
      <c r="R2" s="3">
        <f t="shared" ref="R2:R65" si="6">(J2/24.31)*2</f>
        <v>24.2154749496036</v>
      </c>
      <c r="S2" s="3">
        <f t="shared" ref="S2:S65" si="7">(K2/40.08)*2</f>
        <v>140.183857648147</v>
      </c>
    </row>
    <row r="3" spans="1:19">
      <c r="A3" s="2">
        <v>1</v>
      </c>
      <c r="B3" s="2" t="s">
        <v>11</v>
      </c>
      <c r="C3" s="2" t="s">
        <v>12</v>
      </c>
      <c r="D3" s="3">
        <v>227.665054059531</v>
      </c>
      <c r="E3" s="3">
        <v>0</v>
      </c>
      <c r="F3" s="3">
        <v>248.657172281344</v>
      </c>
      <c r="G3" s="3">
        <v>139.177699895541</v>
      </c>
      <c r="H3" s="3">
        <v>1.29172579156706</v>
      </c>
      <c r="I3" s="3">
        <v>277.091653898639</v>
      </c>
      <c r="J3" s="3">
        <v>333.331490730577</v>
      </c>
      <c r="K3" s="3">
        <v>3350.14999233594</v>
      </c>
      <c r="L3" s="3">
        <f t="shared" si="0"/>
        <v>6.42214538954953</v>
      </c>
      <c r="M3" s="3">
        <v>0</v>
      </c>
      <c r="N3" s="3">
        <f t="shared" si="2"/>
        <v>5.17712205457722</v>
      </c>
      <c r="O3" s="3">
        <f t="shared" si="3"/>
        <v>6.05383644608704</v>
      </c>
      <c r="P3" s="3">
        <f t="shared" si="4"/>
        <v>0.071603425253163</v>
      </c>
      <c r="Q3" s="3">
        <f t="shared" si="5"/>
        <v>7.08674306646135</v>
      </c>
      <c r="R3" s="3">
        <f t="shared" si="6"/>
        <v>27.4234052431573</v>
      </c>
      <c r="S3" s="3">
        <f t="shared" si="7"/>
        <v>167.173153310177</v>
      </c>
    </row>
    <row r="4" spans="1:19">
      <c r="A4" s="2">
        <v>1</v>
      </c>
      <c r="B4" s="2" t="s">
        <v>11</v>
      </c>
      <c r="C4" s="2" t="s">
        <v>12</v>
      </c>
      <c r="D4" s="3">
        <v>102.041235685293</v>
      </c>
      <c r="E4" s="3">
        <v>93.5356063003412</v>
      </c>
      <c r="F4" s="3">
        <v>124.40316264937</v>
      </c>
      <c r="G4" s="3">
        <v>52.7787066180491</v>
      </c>
      <c r="H4" s="3">
        <v>34.0555370304255</v>
      </c>
      <c r="I4" s="3">
        <v>144.717541266443</v>
      </c>
      <c r="J4" s="3">
        <v>147.508928469728</v>
      </c>
      <c r="K4" s="3">
        <v>1509.94070156578</v>
      </c>
      <c r="L4" s="3">
        <f t="shared" si="0"/>
        <v>2.87845516742716</v>
      </c>
      <c r="M4" s="3">
        <f t="shared" si="1"/>
        <v>1.50863881129583</v>
      </c>
      <c r="N4" s="3">
        <f t="shared" si="2"/>
        <v>2.59011373411139</v>
      </c>
      <c r="O4" s="3">
        <f t="shared" si="3"/>
        <v>2.29572451579161</v>
      </c>
      <c r="P4" s="3">
        <f t="shared" si="4"/>
        <v>1.88777921454687</v>
      </c>
      <c r="Q4" s="3">
        <f t="shared" si="5"/>
        <v>3.70121588916734</v>
      </c>
      <c r="R4" s="3">
        <f t="shared" si="6"/>
        <v>12.1356584508209</v>
      </c>
      <c r="S4" s="3">
        <f t="shared" si="7"/>
        <v>75.346342393502</v>
      </c>
    </row>
    <row r="5" spans="1:19">
      <c r="A5" s="2">
        <v>1</v>
      </c>
      <c r="B5" s="2" t="s">
        <v>11</v>
      </c>
      <c r="C5" s="2" t="s">
        <v>12</v>
      </c>
      <c r="D5" s="3">
        <v>97.4007829076917</v>
      </c>
      <c r="E5" s="3">
        <v>35.7538565998728</v>
      </c>
      <c r="F5" s="3">
        <v>52.9271991795555</v>
      </c>
      <c r="G5" s="3">
        <v>56.8433648941221</v>
      </c>
      <c r="H5" s="3">
        <v>25.9528846106884</v>
      </c>
      <c r="I5" s="3">
        <v>246.542608160455</v>
      </c>
      <c r="J5" s="3">
        <v>227.780690257049</v>
      </c>
      <c r="K5" s="3">
        <v>2102.87021149997</v>
      </c>
      <c r="L5" s="3">
        <f t="shared" si="0"/>
        <v>2.74755381968101</v>
      </c>
      <c r="M5" s="3">
        <f t="shared" si="1"/>
        <v>0.576675106449561</v>
      </c>
      <c r="N5" s="3">
        <f t="shared" si="2"/>
        <v>1.10196125712171</v>
      </c>
      <c r="O5" s="3">
        <f t="shared" si="3"/>
        <v>2.47252565872649</v>
      </c>
      <c r="P5" s="3">
        <f t="shared" si="4"/>
        <v>1.43862996733306</v>
      </c>
      <c r="Q5" s="3">
        <f t="shared" si="5"/>
        <v>6.30543754886074</v>
      </c>
      <c r="R5" s="3">
        <f t="shared" si="6"/>
        <v>18.7396701157589</v>
      </c>
      <c r="S5" s="3">
        <f t="shared" si="7"/>
        <v>104.933643288422</v>
      </c>
    </row>
    <row r="6" spans="1:19">
      <c r="A6" s="2">
        <v>1</v>
      </c>
      <c r="B6" s="2" t="s">
        <v>11</v>
      </c>
      <c r="C6" s="2" t="s">
        <v>12</v>
      </c>
      <c r="D6" s="3">
        <v>130.151757292085</v>
      </c>
      <c r="E6" s="3">
        <v>11.6359132189633</v>
      </c>
      <c r="F6" s="3">
        <v>165.679952381325</v>
      </c>
      <c r="G6" s="3">
        <v>70.7553816250756</v>
      </c>
      <c r="H6" s="3">
        <v>24.6519387919708</v>
      </c>
      <c r="I6" s="3">
        <v>352.394234586527</v>
      </c>
      <c r="J6" s="3">
        <v>407.264953605291</v>
      </c>
      <c r="K6" s="3">
        <v>3444.23189807938</v>
      </c>
      <c r="L6" s="3">
        <f t="shared" si="0"/>
        <v>3.67141769512228</v>
      </c>
      <c r="M6" s="3">
        <f t="shared" si="1"/>
        <v>0.187676019660698</v>
      </c>
      <c r="N6" s="3">
        <f t="shared" si="2"/>
        <v>3.44950973102904</v>
      </c>
      <c r="O6" s="3">
        <f t="shared" si="3"/>
        <v>3.07765905285235</v>
      </c>
      <c r="P6" s="3">
        <f t="shared" si="4"/>
        <v>1.36651545410038</v>
      </c>
      <c r="Q6" s="3">
        <f t="shared" si="5"/>
        <v>9.01264027075517</v>
      </c>
      <c r="R6" s="3">
        <f t="shared" si="6"/>
        <v>33.5059608066879</v>
      </c>
      <c r="S6" s="3">
        <f t="shared" si="7"/>
        <v>171.867859185598</v>
      </c>
    </row>
    <row r="7" spans="1:19">
      <c r="A7" s="2">
        <v>1</v>
      </c>
      <c r="B7" s="2" t="s">
        <v>13</v>
      </c>
      <c r="C7" s="2" t="s">
        <v>12</v>
      </c>
      <c r="D7" s="3">
        <v>512.051436097472</v>
      </c>
      <c r="E7" s="3">
        <v>200.255018130172</v>
      </c>
      <c r="F7" s="3">
        <v>178.256677802311</v>
      </c>
      <c r="G7" s="3">
        <v>484.037104503098</v>
      </c>
      <c r="H7" s="3">
        <v>65.1340300449104</v>
      </c>
      <c r="I7" s="3">
        <v>406.0660309543</v>
      </c>
      <c r="J7" s="3">
        <v>439.821394237245</v>
      </c>
      <c r="K7" s="3">
        <v>4789.03840796016</v>
      </c>
      <c r="L7" s="3">
        <f t="shared" si="0"/>
        <v>14.444328239703</v>
      </c>
      <c r="M7" s="3">
        <f t="shared" si="1"/>
        <v>3.22991964726084</v>
      </c>
      <c r="N7" s="3">
        <f t="shared" si="2"/>
        <v>3.71136118680639</v>
      </c>
      <c r="O7" s="3">
        <f t="shared" si="3"/>
        <v>21.054245519926</v>
      </c>
      <c r="P7" s="3">
        <f t="shared" si="4"/>
        <v>3.61053381623672</v>
      </c>
      <c r="Q7" s="3">
        <f t="shared" si="5"/>
        <v>10.3853204847647</v>
      </c>
      <c r="R7" s="3">
        <f t="shared" si="6"/>
        <v>36.1844010067664</v>
      </c>
      <c r="S7" s="3">
        <f t="shared" si="7"/>
        <v>238.973972453102</v>
      </c>
    </row>
    <row r="8" spans="1:19">
      <c r="A8" s="2">
        <v>1</v>
      </c>
      <c r="B8" s="2" t="s">
        <v>13</v>
      </c>
      <c r="C8" s="2" t="s">
        <v>12</v>
      </c>
      <c r="D8" s="3">
        <v>982.6603494761</v>
      </c>
      <c r="E8" s="3">
        <v>325.97810354327</v>
      </c>
      <c r="F8" s="3">
        <v>796.235776301139</v>
      </c>
      <c r="G8" s="3">
        <v>779.125127453628</v>
      </c>
      <c r="H8" s="3">
        <v>131.054694842749</v>
      </c>
      <c r="I8" s="3">
        <v>433.854733196015</v>
      </c>
      <c r="J8" s="3">
        <v>522.895580749051</v>
      </c>
      <c r="K8" s="3">
        <v>6669.88332639228</v>
      </c>
      <c r="L8" s="3">
        <f t="shared" si="0"/>
        <v>27.7196149358561</v>
      </c>
      <c r="M8" s="3">
        <f t="shared" si="1"/>
        <v>5.2577113474721</v>
      </c>
      <c r="N8" s="3">
        <f t="shared" si="2"/>
        <v>16.5778841620058</v>
      </c>
      <c r="O8" s="3">
        <f t="shared" si="3"/>
        <v>33.8897402111191</v>
      </c>
      <c r="P8" s="3">
        <f t="shared" si="4"/>
        <v>7.26467266312356</v>
      </c>
      <c r="Q8" s="3">
        <f t="shared" si="5"/>
        <v>11.0960289819953</v>
      </c>
      <c r="R8" s="3">
        <f t="shared" si="6"/>
        <v>43.0189700328302</v>
      </c>
      <c r="S8" s="3">
        <f t="shared" si="7"/>
        <v>332.828509301012</v>
      </c>
    </row>
    <row r="9" spans="1:19">
      <c r="A9" s="2">
        <v>1</v>
      </c>
      <c r="B9" s="2" t="s">
        <v>13</v>
      </c>
      <c r="C9" s="2" t="s">
        <v>12</v>
      </c>
      <c r="D9" s="3">
        <v>445.752581716758</v>
      </c>
      <c r="E9" s="3">
        <v>167.404401569139</v>
      </c>
      <c r="F9" s="3">
        <v>177.576030551024</v>
      </c>
      <c r="G9" s="3">
        <v>479.951946802317</v>
      </c>
      <c r="H9" s="3">
        <v>65.9449428587217</v>
      </c>
      <c r="I9" s="3">
        <v>338.1839565766</v>
      </c>
      <c r="J9" s="3">
        <v>353.788784424633</v>
      </c>
      <c r="K9" s="3">
        <v>3244.93225891912</v>
      </c>
      <c r="L9" s="3">
        <f t="shared" si="0"/>
        <v>12.5741207818549</v>
      </c>
      <c r="M9" s="3">
        <f t="shared" si="1"/>
        <v>2.70007099305063</v>
      </c>
      <c r="N9" s="3">
        <f t="shared" si="2"/>
        <v>3.69718989279667</v>
      </c>
      <c r="O9" s="3">
        <f t="shared" si="3"/>
        <v>20.8765527099746</v>
      </c>
      <c r="P9" s="3">
        <f t="shared" si="4"/>
        <v>3.65548463740142</v>
      </c>
      <c r="Q9" s="3">
        <f t="shared" si="5"/>
        <v>8.64920605055243</v>
      </c>
      <c r="R9" s="3">
        <f t="shared" si="6"/>
        <v>29.1064405121047</v>
      </c>
      <c r="S9" s="3">
        <f t="shared" si="7"/>
        <v>161.922767411134</v>
      </c>
    </row>
    <row r="10" spans="1:19">
      <c r="A10" s="2">
        <v>1</v>
      </c>
      <c r="B10" s="2" t="s">
        <v>13</v>
      </c>
      <c r="C10" s="2" t="s">
        <v>12</v>
      </c>
      <c r="D10" s="3">
        <v>1251.92003978671</v>
      </c>
      <c r="E10" s="3">
        <v>288.762157243492</v>
      </c>
      <c r="F10" s="3">
        <v>479.215396410045</v>
      </c>
      <c r="G10" s="3">
        <v>543.975233049995</v>
      </c>
      <c r="H10" s="3">
        <v>104.526035048099</v>
      </c>
      <c r="I10" s="3">
        <v>164.734344270658</v>
      </c>
      <c r="J10" s="3">
        <v>250.433635794153</v>
      </c>
      <c r="K10" s="3">
        <v>3935.58645566534</v>
      </c>
      <c r="L10" s="3">
        <f t="shared" si="0"/>
        <v>35.3150928007535</v>
      </c>
      <c r="M10" s="3">
        <f t="shared" si="1"/>
        <v>4.65745414908858</v>
      </c>
      <c r="N10" s="3">
        <f t="shared" si="2"/>
        <v>9.9774182054975</v>
      </c>
      <c r="O10" s="3">
        <f t="shared" si="3"/>
        <v>23.6613846476727</v>
      </c>
      <c r="P10" s="3">
        <f t="shared" si="4"/>
        <v>5.79412611131369</v>
      </c>
      <c r="Q10" s="3">
        <f t="shared" si="5"/>
        <v>4.21315458492731</v>
      </c>
      <c r="R10" s="3">
        <f t="shared" si="6"/>
        <v>20.6033431340315</v>
      </c>
      <c r="S10" s="3">
        <f t="shared" si="7"/>
        <v>196.386549683899</v>
      </c>
    </row>
    <row r="11" spans="1:19">
      <c r="A11" s="2">
        <v>1</v>
      </c>
      <c r="B11" s="2" t="s">
        <v>13</v>
      </c>
      <c r="C11" s="2" t="s">
        <v>12</v>
      </c>
      <c r="D11" s="3">
        <v>567.031212130451</v>
      </c>
      <c r="E11" s="3">
        <v>382.384415685253</v>
      </c>
      <c r="F11" s="3">
        <v>489.520234857497</v>
      </c>
      <c r="G11" s="3">
        <v>424.322977118474</v>
      </c>
      <c r="H11" s="3">
        <v>34.9504041009308</v>
      </c>
      <c r="I11" s="3">
        <v>220.637394392484</v>
      </c>
      <c r="J11" s="3">
        <v>322.866338349867</v>
      </c>
      <c r="K11" s="3">
        <v>3687.26853641687</v>
      </c>
      <c r="L11" s="3">
        <f t="shared" si="0"/>
        <v>15.9952387060776</v>
      </c>
      <c r="M11" s="3">
        <f t="shared" si="1"/>
        <v>6.1674905755686</v>
      </c>
      <c r="N11" s="3">
        <f t="shared" si="2"/>
        <v>10.1919682460441</v>
      </c>
      <c r="O11" s="3">
        <f t="shared" si="3"/>
        <v>18.456849809416</v>
      </c>
      <c r="P11" s="3">
        <f t="shared" si="4"/>
        <v>1.93738381934206</v>
      </c>
      <c r="Q11" s="3">
        <f t="shared" si="5"/>
        <v>5.64290011233974</v>
      </c>
      <c r="R11" s="3">
        <f t="shared" si="6"/>
        <v>26.5624301398492</v>
      </c>
      <c r="S11" s="3">
        <f t="shared" si="7"/>
        <v>183.995435948946</v>
      </c>
    </row>
    <row r="12" spans="1:19">
      <c r="A12" s="2">
        <v>1</v>
      </c>
      <c r="B12" s="2" t="s">
        <v>14</v>
      </c>
      <c r="C12" s="2" t="s">
        <v>12</v>
      </c>
      <c r="D12" s="3">
        <v>557.934408923245</v>
      </c>
      <c r="E12" s="3">
        <v>98.7860230855583</v>
      </c>
      <c r="F12" s="3">
        <v>187.132145631969</v>
      </c>
      <c r="G12" s="3">
        <v>359.913023260905</v>
      </c>
      <c r="H12" s="3">
        <v>157.683848039936</v>
      </c>
      <c r="I12" s="3">
        <v>272.595024043635</v>
      </c>
      <c r="J12" s="3">
        <v>329.05196335551</v>
      </c>
      <c r="K12" s="3">
        <v>3290.33729520131</v>
      </c>
      <c r="L12" s="3">
        <f t="shared" si="0"/>
        <v>15.7386293067206</v>
      </c>
      <c r="M12" s="3">
        <f t="shared" si="1"/>
        <v>1.59332295299288</v>
      </c>
      <c r="N12" s="3">
        <f t="shared" si="2"/>
        <v>3.89615127278719</v>
      </c>
      <c r="O12" s="3">
        <f t="shared" si="3"/>
        <v>15.6551989239193</v>
      </c>
      <c r="P12" s="3">
        <f t="shared" si="4"/>
        <v>8.74078980265721</v>
      </c>
      <c r="Q12" s="3">
        <f t="shared" si="5"/>
        <v>6.97173974536151</v>
      </c>
      <c r="R12" s="3">
        <f t="shared" si="6"/>
        <v>27.0713256565619</v>
      </c>
      <c r="S12" s="3">
        <f t="shared" si="7"/>
        <v>164.188487784497</v>
      </c>
    </row>
    <row r="13" spans="1:19">
      <c r="A13" s="2">
        <v>1</v>
      </c>
      <c r="B13" s="2" t="s">
        <v>14</v>
      </c>
      <c r="C13" s="2" t="s">
        <v>12</v>
      </c>
      <c r="D13" s="3">
        <v>3946.38785577641</v>
      </c>
      <c r="E13" s="3">
        <v>259.863901095006</v>
      </c>
      <c r="F13" s="3">
        <v>317.643460047392</v>
      </c>
      <c r="G13" s="3">
        <v>1958.03963525034</v>
      </c>
      <c r="H13" s="3">
        <v>0</v>
      </c>
      <c r="I13" s="3">
        <v>791.987314982286</v>
      </c>
      <c r="J13" s="3">
        <v>316.597677287126</v>
      </c>
      <c r="K13" s="3">
        <v>3094.63085197434</v>
      </c>
      <c r="L13" s="3">
        <f t="shared" si="0"/>
        <v>111.322647553636</v>
      </c>
      <c r="M13" s="3">
        <f t="shared" si="1"/>
        <v>4.19135324346784</v>
      </c>
      <c r="N13" s="3">
        <f t="shared" si="2"/>
        <v>6.61343868514245</v>
      </c>
      <c r="O13" s="3">
        <f t="shared" si="3"/>
        <v>85.169188136161</v>
      </c>
      <c r="P13" s="3">
        <f t="shared" si="4"/>
        <v>0</v>
      </c>
      <c r="Q13" s="3">
        <f t="shared" si="5"/>
        <v>20.2554300506978</v>
      </c>
      <c r="R13" s="3">
        <f t="shared" si="6"/>
        <v>26.0467031910429</v>
      </c>
      <c r="S13" s="3">
        <f t="shared" si="7"/>
        <v>154.422697204308</v>
      </c>
    </row>
    <row r="14" spans="1:19">
      <c r="A14" s="2">
        <v>1</v>
      </c>
      <c r="B14" s="2" t="s">
        <v>14</v>
      </c>
      <c r="C14" s="2" t="s">
        <v>12</v>
      </c>
      <c r="D14" s="3">
        <v>1244.35280666911</v>
      </c>
      <c r="E14" s="3">
        <v>130.023734679379</v>
      </c>
      <c r="F14" s="3">
        <v>224.456124068792</v>
      </c>
      <c r="G14" s="3">
        <v>854.255378241223</v>
      </c>
      <c r="H14" s="3">
        <v>136.463323167579</v>
      </c>
      <c r="I14" s="3">
        <v>528.435681204165</v>
      </c>
      <c r="J14" s="3">
        <v>472.147099741951</v>
      </c>
      <c r="K14" s="3">
        <v>3985.98627282315</v>
      </c>
      <c r="L14" s="3">
        <f t="shared" si="0"/>
        <v>35.1016306535715</v>
      </c>
      <c r="M14" s="3">
        <f t="shared" si="1"/>
        <v>2.09715701095773</v>
      </c>
      <c r="N14" s="3">
        <f t="shared" si="2"/>
        <v>4.67324847113871</v>
      </c>
      <c r="O14" s="3">
        <f t="shared" si="3"/>
        <v>37.1576937034025</v>
      </c>
      <c r="P14" s="3">
        <f t="shared" si="4"/>
        <v>7.56448576316957</v>
      </c>
      <c r="Q14" s="3">
        <f t="shared" si="5"/>
        <v>13.5149790589301</v>
      </c>
      <c r="R14" s="3">
        <f t="shared" si="6"/>
        <v>38.8438584732169</v>
      </c>
      <c r="S14" s="3">
        <f t="shared" si="7"/>
        <v>198.901510619918</v>
      </c>
    </row>
    <row r="15" spans="1:19">
      <c r="A15" s="2">
        <v>1</v>
      </c>
      <c r="B15" s="2" t="s">
        <v>14</v>
      </c>
      <c r="C15" s="2" t="s">
        <v>12</v>
      </c>
      <c r="D15" s="3">
        <v>1051.67337672573</v>
      </c>
      <c r="E15" s="3">
        <v>195.595075587219</v>
      </c>
      <c r="F15" s="3">
        <v>343.084075446082</v>
      </c>
      <c r="G15" s="3">
        <v>761.353406171791</v>
      </c>
      <c r="H15" s="3">
        <v>39.6552809515811</v>
      </c>
      <c r="I15" s="3">
        <v>517.437106881861</v>
      </c>
      <c r="J15" s="3">
        <v>878.825848235247</v>
      </c>
      <c r="K15" s="3">
        <v>6300.90966463245</v>
      </c>
      <c r="L15" s="3">
        <f t="shared" si="0"/>
        <v>29.6663858032646</v>
      </c>
      <c r="M15" s="3">
        <f t="shared" si="1"/>
        <v>3.15475928366482</v>
      </c>
      <c r="N15" s="3">
        <f t="shared" si="2"/>
        <v>7.14312045484243</v>
      </c>
      <c r="O15" s="3">
        <f t="shared" si="3"/>
        <v>33.1167205816351</v>
      </c>
      <c r="P15" s="3">
        <f t="shared" si="4"/>
        <v>2.19818630552002</v>
      </c>
      <c r="Q15" s="3">
        <f t="shared" si="5"/>
        <v>13.2336855980016</v>
      </c>
      <c r="R15" s="3">
        <f t="shared" si="6"/>
        <v>72.3015917922869</v>
      </c>
      <c r="S15" s="3">
        <f t="shared" si="7"/>
        <v>314.416649931759</v>
      </c>
    </row>
    <row r="16" spans="1:19">
      <c r="A16" s="2">
        <v>1</v>
      </c>
      <c r="B16" s="2" t="s">
        <v>14</v>
      </c>
      <c r="C16" s="2" t="s">
        <v>12</v>
      </c>
      <c r="D16" s="3">
        <v>233.336971548268</v>
      </c>
      <c r="E16" s="3">
        <v>0</v>
      </c>
      <c r="F16" s="3">
        <v>159.308161475783</v>
      </c>
      <c r="G16" s="3">
        <v>295.402844513923</v>
      </c>
      <c r="H16" s="3">
        <v>0</v>
      </c>
      <c r="I16" s="3">
        <v>310.535509383212</v>
      </c>
      <c r="J16" s="3">
        <v>522.069233754467</v>
      </c>
      <c r="K16" s="3">
        <v>4263.72540654124</v>
      </c>
      <c r="L16" s="3">
        <f t="shared" si="0"/>
        <v>6.58214306201038</v>
      </c>
      <c r="M16" s="3">
        <v>0</v>
      </c>
      <c r="N16" s="3">
        <f t="shared" si="2"/>
        <v>3.31684700136962</v>
      </c>
      <c r="O16" s="3">
        <f t="shared" si="3"/>
        <v>12.8491885391006</v>
      </c>
      <c r="P16" s="3">
        <f t="shared" si="4"/>
        <v>0</v>
      </c>
      <c r="Q16" s="3">
        <f t="shared" si="5"/>
        <v>7.94208463895683</v>
      </c>
      <c r="R16" s="3">
        <f t="shared" si="6"/>
        <v>42.9509859115152</v>
      </c>
      <c r="S16" s="3">
        <f t="shared" si="7"/>
        <v>212.760748829403</v>
      </c>
    </row>
    <row r="17" spans="1:19">
      <c r="A17" s="2">
        <v>1</v>
      </c>
      <c r="B17" s="2" t="s">
        <v>15</v>
      </c>
      <c r="C17" s="2" t="s">
        <v>16</v>
      </c>
      <c r="D17" s="3">
        <v>149.197257869366</v>
      </c>
      <c r="E17" s="3">
        <v>171.79045226326</v>
      </c>
      <c r="F17" s="3">
        <v>160.818700834884</v>
      </c>
      <c r="G17" s="3">
        <v>72.0275463527229</v>
      </c>
      <c r="H17" s="3">
        <v>92.4534111963673</v>
      </c>
      <c r="I17" s="3">
        <v>41.2833214862748</v>
      </c>
      <c r="J17" s="3">
        <v>87.9703446768831</v>
      </c>
      <c r="K17" s="3">
        <v>271.728585329101</v>
      </c>
      <c r="L17" s="3">
        <f t="shared" si="0"/>
        <v>4.20866735879735</v>
      </c>
      <c r="M17" s="3">
        <f t="shared" ref="M17:M80" si="8">E17/62</f>
        <v>2.77081374618161</v>
      </c>
      <c r="N17" s="3">
        <f t="shared" si="2"/>
        <v>3.34829691515478</v>
      </c>
      <c r="O17" s="3">
        <f t="shared" si="3"/>
        <v>3.13299462169304</v>
      </c>
      <c r="P17" s="3">
        <f t="shared" si="4"/>
        <v>5.12491192884519</v>
      </c>
      <c r="Q17" s="3">
        <f t="shared" si="5"/>
        <v>1.0558394242014</v>
      </c>
      <c r="R17" s="3">
        <f t="shared" si="6"/>
        <v>7.23737924120799</v>
      </c>
      <c r="S17" s="3">
        <f t="shared" si="7"/>
        <v>13.5593106451647</v>
      </c>
    </row>
    <row r="18" spans="1:19">
      <c r="A18" s="2">
        <v>1</v>
      </c>
      <c r="B18" s="2" t="s">
        <v>15</v>
      </c>
      <c r="C18" s="2" t="s">
        <v>16</v>
      </c>
      <c r="D18" s="3">
        <v>218.370521932386</v>
      </c>
      <c r="E18" s="3">
        <v>175.089231385113</v>
      </c>
      <c r="F18" s="3">
        <v>197.602960434189</v>
      </c>
      <c r="G18" s="3">
        <v>141.569071067221</v>
      </c>
      <c r="H18" s="3">
        <v>116.443925090532</v>
      </c>
      <c r="I18" s="3">
        <v>56.9323830745452</v>
      </c>
      <c r="J18" s="3">
        <v>130.634720714985</v>
      </c>
      <c r="K18" s="3">
        <v>499.405919823207</v>
      </c>
      <c r="L18" s="3">
        <f t="shared" si="0"/>
        <v>6.15995830556801</v>
      </c>
      <c r="M18" s="3">
        <f t="shared" si="8"/>
        <v>2.82401986105021</v>
      </c>
      <c r="N18" s="3">
        <f t="shared" si="2"/>
        <v>4.11415699425753</v>
      </c>
      <c r="O18" s="3">
        <f t="shared" si="3"/>
        <v>6.15785433089261</v>
      </c>
      <c r="P18" s="3">
        <f t="shared" si="4"/>
        <v>6.45476303162594</v>
      </c>
      <c r="Q18" s="3">
        <f t="shared" si="5"/>
        <v>1.45607117837711</v>
      </c>
      <c r="R18" s="3">
        <f t="shared" si="6"/>
        <v>10.7474060645812</v>
      </c>
      <c r="S18" s="3">
        <f t="shared" si="7"/>
        <v>24.9204550809984</v>
      </c>
    </row>
    <row r="19" spans="1:19">
      <c r="A19" s="2">
        <v>1</v>
      </c>
      <c r="B19" s="2" t="s">
        <v>15</v>
      </c>
      <c r="C19" s="2" t="s">
        <v>16</v>
      </c>
      <c r="D19" s="3">
        <v>137.928025380043</v>
      </c>
      <c r="E19" s="3">
        <v>269.589398181627</v>
      </c>
      <c r="F19" s="3">
        <v>313.614726596238</v>
      </c>
      <c r="G19" s="3">
        <v>71.3277600135231</v>
      </c>
      <c r="H19" s="3">
        <v>212.275751494029</v>
      </c>
      <c r="I19" s="3">
        <v>51.2448632352461</v>
      </c>
      <c r="J19" s="3">
        <v>84.7470868673322</v>
      </c>
      <c r="K19" s="3">
        <v>358.287116165323</v>
      </c>
      <c r="L19" s="3">
        <f t="shared" si="0"/>
        <v>3.8907764564187</v>
      </c>
      <c r="M19" s="3">
        <f t="shared" si="8"/>
        <v>4.34821609970366</v>
      </c>
      <c r="N19" s="3">
        <f t="shared" si="2"/>
        <v>6.52955916294478</v>
      </c>
      <c r="O19" s="3">
        <f t="shared" si="3"/>
        <v>3.10255589445512</v>
      </c>
      <c r="P19" s="3">
        <f t="shared" si="4"/>
        <v>11.7669485307111</v>
      </c>
      <c r="Q19" s="3">
        <f t="shared" si="5"/>
        <v>1.3106103129219</v>
      </c>
      <c r="R19" s="3">
        <f t="shared" si="6"/>
        <v>6.97219966000265</v>
      </c>
      <c r="S19" s="3">
        <f t="shared" si="7"/>
        <v>17.8785986110441</v>
      </c>
    </row>
    <row r="20" spans="1:19">
      <c r="A20" s="2">
        <v>1</v>
      </c>
      <c r="B20" s="2" t="s">
        <v>15</v>
      </c>
      <c r="C20" s="2" t="s">
        <v>16</v>
      </c>
      <c r="D20" s="3">
        <v>274.601841106113</v>
      </c>
      <c r="E20" s="3">
        <v>220.732443275165</v>
      </c>
      <c r="F20" s="3">
        <v>173.419354585085</v>
      </c>
      <c r="G20" s="3">
        <v>145.195808610676</v>
      </c>
      <c r="H20" s="3">
        <v>160.474639476467</v>
      </c>
      <c r="I20" s="3">
        <v>89.2814572001438</v>
      </c>
      <c r="J20" s="3">
        <v>77.8611789953982</v>
      </c>
      <c r="K20" s="3">
        <v>264.406032141661</v>
      </c>
      <c r="L20" s="3">
        <f t="shared" si="0"/>
        <v>7.74617323289458</v>
      </c>
      <c r="M20" s="3">
        <f t="shared" si="8"/>
        <v>3.56020069798653</v>
      </c>
      <c r="N20" s="3">
        <f t="shared" si="2"/>
        <v>3.61064656641859</v>
      </c>
      <c r="O20" s="3">
        <f t="shared" si="3"/>
        <v>6.315607160099</v>
      </c>
      <c r="P20" s="3">
        <f t="shared" si="4"/>
        <v>8.89548999315227</v>
      </c>
      <c r="Q20" s="3">
        <f t="shared" si="5"/>
        <v>2.28341322762516</v>
      </c>
      <c r="R20" s="3">
        <f t="shared" si="6"/>
        <v>6.40569140233634</v>
      </c>
      <c r="S20" s="3">
        <f t="shared" si="7"/>
        <v>13.193913779524</v>
      </c>
    </row>
    <row r="21" spans="1:19">
      <c r="A21" s="2">
        <v>1</v>
      </c>
      <c r="B21" s="2" t="s">
        <v>15</v>
      </c>
      <c r="C21" s="2" t="s">
        <v>16</v>
      </c>
      <c r="D21" s="3">
        <v>369.610125943161</v>
      </c>
      <c r="E21" s="3">
        <v>303.002187054028</v>
      </c>
      <c r="F21" s="3">
        <v>534.891032654081</v>
      </c>
      <c r="G21" s="3">
        <v>225.638701759114</v>
      </c>
      <c r="H21" s="3">
        <v>138.426993807231</v>
      </c>
      <c r="I21" s="3">
        <v>90.0544028685607</v>
      </c>
      <c r="J21" s="3">
        <v>130.121236416867</v>
      </c>
      <c r="K21" s="3">
        <v>752.633928302691</v>
      </c>
      <c r="L21" s="3">
        <f t="shared" si="0"/>
        <v>10.4262376852796</v>
      </c>
      <c r="M21" s="3">
        <f t="shared" si="8"/>
        <v>4.88713204925852</v>
      </c>
      <c r="N21" s="3">
        <f t="shared" si="2"/>
        <v>11.1366028035411</v>
      </c>
      <c r="O21" s="3">
        <f t="shared" si="3"/>
        <v>9.81464557455911</v>
      </c>
      <c r="P21" s="3">
        <f t="shared" si="4"/>
        <v>7.67333668554496</v>
      </c>
      <c r="Q21" s="3">
        <f t="shared" si="5"/>
        <v>2.30318165904247</v>
      </c>
      <c r="R21" s="3">
        <f t="shared" si="6"/>
        <v>10.7051613670808</v>
      </c>
      <c r="S21" s="3">
        <f t="shared" si="7"/>
        <v>37.5565832486373</v>
      </c>
    </row>
    <row r="22" spans="1:19">
      <c r="A22" s="2">
        <v>1</v>
      </c>
      <c r="B22" s="2" t="s">
        <v>17</v>
      </c>
      <c r="C22" s="2" t="s">
        <v>16</v>
      </c>
      <c r="D22" s="3">
        <v>684.182355067504</v>
      </c>
      <c r="E22" s="3">
        <v>840.458316506996</v>
      </c>
      <c r="F22" s="3">
        <v>843.25021558619</v>
      </c>
      <c r="G22" s="3">
        <v>344.842446342368</v>
      </c>
      <c r="H22" s="3">
        <v>189.583634794805</v>
      </c>
      <c r="I22" s="3">
        <v>105.576087067695</v>
      </c>
      <c r="J22" s="3">
        <v>235.543104091444</v>
      </c>
      <c r="K22" s="3">
        <v>1407.18226134853</v>
      </c>
      <c r="L22" s="3">
        <f t="shared" si="0"/>
        <v>19.2999253897744</v>
      </c>
      <c r="M22" s="3">
        <f t="shared" si="8"/>
        <v>13.5557792984999</v>
      </c>
      <c r="N22" s="3">
        <f t="shared" si="2"/>
        <v>17.5567398622984</v>
      </c>
      <c r="O22" s="3">
        <f t="shared" si="3"/>
        <v>14.9996714372496</v>
      </c>
      <c r="P22" s="3">
        <f t="shared" si="4"/>
        <v>10.5090706649005</v>
      </c>
      <c r="Q22" s="3">
        <f t="shared" si="5"/>
        <v>2.70015567948069</v>
      </c>
      <c r="R22" s="3">
        <f t="shared" si="6"/>
        <v>19.3782891066593</v>
      </c>
      <c r="S22" s="3">
        <f t="shared" si="7"/>
        <v>70.2186757159945</v>
      </c>
    </row>
    <row r="23" spans="1:19">
      <c r="A23" s="2">
        <v>1</v>
      </c>
      <c r="B23" s="2" t="s">
        <v>17</v>
      </c>
      <c r="C23" s="2" t="s">
        <v>16</v>
      </c>
      <c r="D23" s="3">
        <v>409.690728467936</v>
      </c>
      <c r="E23" s="3">
        <v>393.712742670599</v>
      </c>
      <c r="F23" s="3">
        <v>554.19501456783</v>
      </c>
      <c r="G23" s="3">
        <v>183.159464640572</v>
      </c>
      <c r="H23" s="3">
        <v>150.008265066445</v>
      </c>
      <c r="I23" s="3">
        <v>53.7776576624854</v>
      </c>
      <c r="J23" s="3">
        <v>136.659115579932</v>
      </c>
      <c r="K23" s="3">
        <v>647.764543636152</v>
      </c>
      <c r="L23" s="3">
        <f t="shared" si="0"/>
        <v>11.5568611697584</v>
      </c>
      <c r="M23" s="3">
        <f t="shared" si="8"/>
        <v>6.35020552694515</v>
      </c>
      <c r="N23" s="3">
        <f t="shared" si="2"/>
        <v>11.5385178964778</v>
      </c>
      <c r="O23" s="3">
        <f t="shared" si="3"/>
        <v>7.96691886213884</v>
      </c>
      <c r="P23" s="3">
        <f t="shared" si="4"/>
        <v>8.31531402807345</v>
      </c>
      <c r="Q23" s="3">
        <f t="shared" si="5"/>
        <v>1.37538766400218</v>
      </c>
      <c r="R23" s="3">
        <f t="shared" si="6"/>
        <v>11.2430370695131</v>
      </c>
      <c r="S23" s="3">
        <f t="shared" si="7"/>
        <v>32.3235800217641</v>
      </c>
    </row>
    <row r="24" spans="1:19">
      <c r="A24" s="2">
        <v>1</v>
      </c>
      <c r="B24" s="2" t="s">
        <v>17</v>
      </c>
      <c r="C24" s="2" t="s">
        <v>16</v>
      </c>
      <c r="D24" s="3">
        <v>182.728034685426</v>
      </c>
      <c r="E24" s="3">
        <v>264.074998760598</v>
      </c>
      <c r="F24" s="3">
        <v>383.923801918687</v>
      </c>
      <c r="G24" s="3">
        <v>82.6898768934429</v>
      </c>
      <c r="H24" s="3">
        <v>156.153862851834</v>
      </c>
      <c r="I24" s="3">
        <v>56.9646341674806</v>
      </c>
      <c r="J24" s="3">
        <v>91.1257752866513</v>
      </c>
      <c r="K24" s="3">
        <v>371.618014377962</v>
      </c>
      <c r="L24" s="3">
        <f t="shared" si="0"/>
        <v>5.15452848195842</v>
      </c>
      <c r="M24" s="3">
        <f t="shared" si="8"/>
        <v>4.25927417355803</v>
      </c>
      <c r="N24" s="3">
        <f t="shared" si="2"/>
        <v>7.99341665456354</v>
      </c>
      <c r="O24" s="3">
        <f t="shared" si="3"/>
        <v>3.59677585443423</v>
      </c>
      <c r="P24" s="3">
        <f t="shared" si="4"/>
        <v>8.65597909378237</v>
      </c>
      <c r="Q24" s="3">
        <f t="shared" si="5"/>
        <v>1.45689601451357</v>
      </c>
      <c r="R24" s="3">
        <f t="shared" si="6"/>
        <v>7.49697863320866</v>
      </c>
      <c r="S24" s="3">
        <f t="shared" si="7"/>
        <v>18.5438130927127</v>
      </c>
    </row>
    <row r="25" spans="1:19">
      <c r="A25" s="2">
        <v>1</v>
      </c>
      <c r="B25" s="2" t="s">
        <v>17</v>
      </c>
      <c r="C25" s="2" t="s">
        <v>16</v>
      </c>
      <c r="D25" s="3">
        <v>280.919956109102</v>
      </c>
      <c r="E25" s="3">
        <v>919.749784988524</v>
      </c>
      <c r="F25" s="3">
        <v>1577.13156822957</v>
      </c>
      <c r="G25" s="3">
        <v>113.390946499348</v>
      </c>
      <c r="H25" s="3">
        <v>0</v>
      </c>
      <c r="I25" s="3">
        <v>66.9664636895038</v>
      </c>
      <c r="J25" s="3">
        <v>106.213216908715</v>
      </c>
      <c r="K25" s="3">
        <v>575.592253858648</v>
      </c>
      <c r="L25" s="3">
        <f t="shared" si="0"/>
        <v>7.92439932606776</v>
      </c>
      <c r="M25" s="3">
        <f t="shared" si="8"/>
        <v>14.8346739514278</v>
      </c>
      <c r="N25" s="3">
        <f t="shared" si="2"/>
        <v>32.8363849308676</v>
      </c>
      <c r="O25" s="3">
        <f t="shared" si="3"/>
        <v>4.9321855806589</v>
      </c>
      <c r="P25" s="3">
        <f t="shared" si="4"/>
        <v>0</v>
      </c>
      <c r="Q25" s="3">
        <f t="shared" si="5"/>
        <v>1.71269728106148</v>
      </c>
      <c r="R25" s="3">
        <f t="shared" si="6"/>
        <v>8.73823257167544</v>
      </c>
      <c r="S25" s="3">
        <f t="shared" si="7"/>
        <v>28.72216835622</v>
      </c>
    </row>
    <row r="26" spans="1:19">
      <c r="A26" s="2">
        <v>1</v>
      </c>
      <c r="B26" s="2" t="s">
        <v>17</v>
      </c>
      <c r="C26" s="2" t="s">
        <v>16</v>
      </c>
      <c r="D26" s="3">
        <v>909.420598031926</v>
      </c>
      <c r="E26" s="3">
        <v>1253.21750093694</v>
      </c>
      <c r="F26" s="3">
        <v>1329.82365632942</v>
      </c>
      <c r="G26" s="3">
        <v>510.222868591067</v>
      </c>
      <c r="H26" s="3">
        <v>0</v>
      </c>
      <c r="I26" s="3">
        <v>131.947430634032</v>
      </c>
      <c r="J26" s="3">
        <v>338.337748153399</v>
      </c>
      <c r="K26" s="3">
        <v>1904.81052835828</v>
      </c>
      <c r="L26" s="3">
        <f t="shared" si="0"/>
        <v>25.6536134846806</v>
      </c>
      <c r="M26" s="3">
        <f t="shared" si="8"/>
        <v>20.2131854989829</v>
      </c>
      <c r="N26" s="3">
        <f t="shared" si="2"/>
        <v>27.6873549100441</v>
      </c>
      <c r="O26" s="3">
        <f t="shared" si="3"/>
        <v>22.193252222317</v>
      </c>
      <c r="P26" s="3">
        <f t="shared" si="4"/>
        <v>0</v>
      </c>
      <c r="Q26" s="3">
        <f t="shared" si="5"/>
        <v>3.37461459422077</v>
      </c>
      <c r="R26" s="3">
        <f t="shared" si="6"/>
        <v>27.8352733980583</v>
      </c>
      <c r="S26" s="3">
        <f t="shared" si="7"/>
        <v>95.0504255667804</v>
      </c>
    </row>
    <row r="27" spans="1:19">
      <c r="A27" s="2">
        <v>1</v>
      </c>
      <c r="B27" s="2" t="s">
        <v>18</v>
      </c>
      <c r="C27" s="2" t="s">
        <v>16</v>
      </c>
      <c r="D27" s="3">
        <v>136.703608800671</v>
      </c>
      <c r="E27" s="3">
        <v>1377.0022737149</v>
      </c>
      <c r="F27" s="3">
        <v>2177.00156178207</v>
      </c>
      <c r="G27" s="3">
        <v>31.3702322914795</v>
      </c>
      <c r="H27" s="3">
        <v>0</v>
      </c>
      <c r="I27" s="3">
        <v>36.6120149825123</v>
      </c>
      <c r="J27" s="3">
        <v>35.6325603097322</v>
      </c>
      <c r="K27" s="3">
        <v>400.526629032639</v>
      </c>
      <c r="L27" s="3">
        <f t="shared" si="0"/>
        <v>3.85623720171145</v>
      </c>
      <c r="M27" s="3">
        <f t="shared" si="8"/>
        <v>22.2097140921758</v>
      </c>
      <c r="N27" s="3">
        <f t="shared" si="2"/>
        <v>45.3258705347089</v>
      </c>
      <c r="O27" s="3">
        <f t="shared" si="3"/>
        <v>1.36451641111264</v>
      </c>
      <c r="P27" s="3">
        <f t="shared" si="4"/>
        <v>0</v>
      </c>
      <c r="Q27" s="3">
        <f t="shared" si="5"/>
        <v>0.936368669629471</v>
      </c>
      <c r="R27" s="3">
        <f t="shared" si="6"/>
        <v>2.93151462852589</v>
      </c>
      <c r="S27" s="3">
        <f t="shared" si="7"/>
        <v>19.9863587341636</v>
      </c>
    </row>
    <row r="28" spans="1:19">
      <c r="A28" s="2">
        <v>1</v>
      </c>
      <c r="B28" s="2" t="s">
        <v>18</v>
      </c>
      <c r="C28" s="2" t="s">
        <v>16</v>
      </c>
      <c r="D28" s="3">
        <v>261.470915305248</v>
      </c>
      <c r="E28" s="3">
        <v>880.853502290407</v>
      </c>
      <c r="F28" s="3">
        <v>1537.49662349241</v>
      </c>
      <c r="G28" s="3">
        <v>147.568568509993</v>
      </c>
      <c r="H28" s="3">
        <v>0</v>
      </c>
      <c r="I28" s="3">
        <v>94.3213151712238</v>
      </c>
      <c r="J28" s="3">
        <v>33.7757774515232</v>
      </c>
      <c r="K28" s="3">
        <v>334.010807367973</v>
      </c>
      <c r="L28" s="3">
        <f t="shared" si="0"/>
        <v>7.37576629916073</v>
      </c>
      <c r="M28" s="3">
        <f t="shared" si="8"/>
        <v>14.2073145530711</v>
      </c>
      <c r="N28" s="3">
        <f t="shared" si="2"/>
        <v>32.0111726731711</v>
      </c>
      <c r="O28" s="3">
        <f t="shared" si="3"/>
        <v>6.41881550717673</v>
      </c>
      <c r="P28" s="3">
        <f t="shared" si="4"/>
        <v>0</v>
      </c>
      <c r="Q28" s="3">
        <f t="shared" si="5"/>
        <v>2.41230985092644</v>
      </c>
      <c r="R28" s="3">
        <f t="shared" si="6"/>
        <v>2.77875585779705</v>
      </c>
      <c r="S28" s="3">
        <f t="shared" si="7"/>
        <v>16.6672059564857</v>
      </c>
    </row>
    <row r="29" spans="1:19">
      <c r="A29" s="2">
        <v>1</v>
      </c>
      <c r="B29" s="2" t="s">
        <v>18</v>
      </c>
      <c r="C29" s="2" t="s">
        <v>16</v>
      </c>
      <c r="D29" s="3">
        <v>143.602057134981</v>
      </c>
      <c r="E29" s="3">
        <v>1349.77980243413</v>
      </c>
      <c r="F29" s="3">
        <v>1971.78415035023</v>
      </c>
      <c r="G29" s="3">
        <v>32.1815180611696</v>
      </c>
      <c r="H29" s="3">
        <v>0</v>
      </c>
      <c r="I29" s="3">
        <v>43.28929894578</v>
      </c>
      <c r="J29" s="3">
        <v>34.3176626600072</v>
      </c>
      <c r="K29" s="3">
        <v>430.559187253129</v>
      </c>
      <c r="L29" s="3">
        <f t="shared" si="0"/>
        <v>4.05083376967506</v>
      </c>
      <c r="M29" s="3">
        <f t="shared" si="8"/>
        <v>21.770641974744</v>
      </c>
      <c r="N29" s="3">
        <f t="shared" si="2"/>
        <v>41.0531782292365</v>
      </c>
      <c r="O29" s="3">
        <f t="shared" si="3"/>
        <v>1.39980504833274</v>
      </c>
      <c r="P29" s="3">
        <f t="shared" si="4"/>
        <v>0</v>
      </c>
      <c r="Q29" s="3">
        <f t="shared" si="5"/>
        <v>1.10714319554425</v>
      </c>
      <c r="R29" s="3">
        <f t="shared" si="6"/>
        <v>2.8233371172363</v>
      </c>
      <c r="S29" s="3">
        <f t="shared" si="7"/>
        <v>21.4849893838887</v>
      </c>
    </row>
    <row r="30" spans="1:19">
      <c r="A30" s="2">
        <v>1</v>
      </c>
      <c r="B30" s="2" t="s">
        <v>18</v>
      </c>
      <c r="C30" s="2" t="s">
        <v>16</v>
      </c>
      <c r="D30" s="3">
        <v>119.539299616588</v>
      </c>
      <c r="E30" s="3">
        <v>1080.53927173284</v>
      </c>
      <c r="F30" s="3">
        <v>1643.323871622</v>
      </c>
      <c r="G30" s="3">
        <v>26.0186161409104</v>
      </c>
      <c r="H30" s="3">
        <v>0</v>
      </c>
      <c r="I30" s="3">
        <v>38.4032737149606</v>
      </c>
      <c r="J30" s="3">
        <v>30.4234213792984</v>
      </c>
      <c r="K30" s="3">
        <v>354.230997065322</v>
      </c>
      <c r="L30" s="3">
        <f t="shared" si="0"/>
        <v>3.37205358579938</v>
      </c>
      <c r="M30" s="3">
        <f t="shared" si="8"/>
        <v>17.4280527698845</v>
      </c>
      <c r="N30" s="3">
        <f t="shared" si="2"/>
        <v>34.2145299109307</v>
      </c>
      <c r="O30" s="3">
        <f t="shared" si="3"/>
        <v>1.13173623927405</v>
      </c>
      <c r="P30" s="3">
        <f t="shared" si="4"/>
        <v>0</v>
      </c>
      <c r="Q30" s="3">
        <f t="shared" si="5"/>
        <v>0.982180913426102</v>
      </c>
      <c r="R30" s="3">
        <f t="shared" si="6"/>
        <v>2.50295527596038</v>
      </c>
      <c r="S30" s="3">
        <f t="shared" si="7"/>
        <v>17.6761974583494</v>
      </c>
    </row>
    <row r="31" spans="1:19">
      <c r="A31" s="4">
        <v>1</v>
      </c>
      <c r="B31" s="4" t="s">
        <v>18</v>
      </c>
      <c r="C31" s="4" t="s">
        <v>16</v>
      </c>
      <c r="D31" s="5">
        <v>76.9083556479994</v>
      </c>
      <c r="E31" s="5">
        <v>830.998717264065</v>
      </c>
      <c r="F31" s="5">
        <v>1207.28027542063</v>
      </c>
      <c r="G31" s="5">
        <v>14.1725369593066</v>
      </c>
      <c r="H31" s="5">
        <v>0</v>
      </c>
      <c r="I31" s="5">
        <v>17.0480771505589</v>
      </c>
      <c r="J31" s="5">
        <v>22.0289611813438</v>
      </c>
      <c r="K31" s="5">
        <v>250.681190725815</v>
      </c>
      <c r="L31" s="5">
        <f t="shared" si="0"/>
        <v>2.16948817060647</v>
      </c>
      <c r="M31" s="5">
        <f t="shared" si="8"/>
        <v>13.4032051171623</v>
      </c>
      <c r="N31" s="5">
        <f t="shared" si="2"/>
        <v>25.1359624280789</v>
      </c>
      <c r="O31" s="5">
        <f t="shared" si="3"/>
        <v>0.61646528748615</v>
      </c>
      <c r="P31" s="5">
        <f t="shared" si="4"/>
        <v>0</v>
      </c>
      <c r="Q31" s="5">
        <f t="shared" si="5"/>
        <v>0.436012203339102</v>
      </c>
      <c r="R31" s="5">
        <f t="shared" si="6"/>
        <v>1.81233740693902</v>
      </c>
      <c r="S31" s="5">
        <f t="shared" si="7"/>
        <v>12.509041453384</v>
      </c>
    </row>
    <row r="32" spans="1:19">
      <c r="A32" s="2">
        <v>2</v>
      </c>
      <c r="B32" s="2" t="s">
        <v>11</v>
      </c>
      <c r="C32" s="2" t="s">
        <v>12</v>
      </c>
      <c r="D32" s="3">
        <v>211.862748636442</v>
      </c>
      <c r="E32" s="3">
        <v>66.8581212342376</v>
      </c>
      <c r="F32" s="3">
        <v>112.054163039304</v>
      </c>
      <c r="G32" s="3">
        <v>63.9262083172515</v>
      </c>
      <c r="H32" s="3">
        <v>33.833929781809</v>
      </c>
      <c r="I32" s="3">
        <v>164.117671734926</v>
      </c>
      <c r="J32" s="3">
        <v>135.035405384325</v>
      </c>
      <c r="K32" s="3">
        <v>1684.26923759178</v>
      </c>
      <c r="L32" s="3">
        <f t="shared" si="0"/>
        <v>5.97638219002657</v>
      </c>
      <c r="M32" s="6">
        <f t="shared" si="8"/>
        <v>1.07835679410061</v>
      </c>
      <c r="N32" s="6">
        <f t="shared" si="2"/>
        <v>2.33300360273379</v>
      </c>
      <c r="O32" s="6">
        <f t="shared" si="3"/>
        <v>2.7806093221945</v>
      </c>
      <c r="P32" s="6">
        <f t="shared" si="4"/>
        <v>1.87549499899163</v>
      </c>
      <c r="Q32" s="6">
        <f t="shared" si="5"/>
        <v>4.19738290882164</v>
      </c>
      <c r="R32" s="6">
        <f t="shared" si="6"/>
        <v>11.1094533430132</v>
      </c>
      <c r="S32" s="6">
        <f t="shared" si="7"/>
        <v>84.0453711373144</v>
      </c>
    </row>
    <row r="33" spans="1:19">
      <c r="A33" s="2">
        <v>2</v>
      </c>
      <c r="B33" s="2" t="s">
        <v>11</v>
      </c>
      <c r="C33" s="2" t="s">
        <v>12</v>
      </c>
      <c r="D33" s="3">
        <v>118.085025561</v>
      </c>
      <c r="E33" s="3">
        <v>25.5029218519964</v>
      </c>
      <c r="F33" s="3">
        <v>64.0014235436938</v>
      </c>
      <c r="G33" s="3">
        <v>54.4798153721975</v>
      </c>
      <c r="H33" s="3">
        <v>31.590752640508</v>
      </c>
      <c r="I33" s="3">
        <v>165.680019874914</v>
      </c>
      <c r="J33" s="3">
        <v>143.278709218873</v>
      </c>
      <c r="K33" s="3">
        <v>1567.34312204026</v>
      </c>
      <c r="L33" s="3">
        <f t="shared" si="0"/>
        <v>3.33103034022567</v>
      </c>
      <c r="M33" s="6">
        <f t="shared" si="8"/>
        <v>0.411337449225748</v>
      </c>
      <c r="N33" s="6">
        <f t="shared" si="2"/>
        <v>1.33253015914416</v>
      </c>
      <c r="O33" s="6">
        <f t="shared" si="3"/>
        <v>2.36971793702468</v>
      </c>
      <c r="P33" s="6">
        <f t="shared" si="4"/>
        <v>1.75115036809911</v>
      </c>
      <c r="Q33" s="6">
        <f t="shared" si="5"/>
        <v>4.23734066176251</v>
      </c>
      <c r="R33" s="6">
        <f t="shared" si="6"/>
        <v>11.7876354766658</v>
      </c>
      <c r="S33" s="6">
        <f t="shared" si="7"/>
        <v>78.2107346327475</v>
      </c>
    </row>
    <row r="34" spans="1:19">
      <c r="A34" s="2">
        <v>2</v>
      </c>
      <c r="B34" s="2" t="s">
        <v>11</v>
      </c>
      <c r="C34" s="2" t="s">
        <v>12</v>
      </c>
      <c r="D34" s="3">
        <v>241.498500365765</v>
      </c>
      <c r="E34" s="3">
        <v>35.59948078398</v>
      </c>
      <c r="F34" s="3">
        <v>109.99925674041</v>
      </c>
      <c r="G34" s="3">
        <v>123.495563737462</v>
      </c>
      <c r="H34" s="3">
        <v>45.5134975716233</v>
      </c>
      <c r="I34" s="3">
        <v>238.018094382813</v>
      </c>
      <c r="J34" s="3">
        <v>236.101493597561</v>
      </c>
      <c r="K34" s="3">
        <v>2785.14001369898</v>
      </c>
      <c r="L34" s="3">
        <f t="shared" si="0"/>
        <v>6.81236954487348</v>
      </c>
      <c r="M34" s="6">
        <f t="shared" si="8"/>
        <v>0.574185173935161</v>
      </c>
      <c r="N34" s="6">
        <f t="shared" si="2"/>
        <v>2.29021979472017</v>
      </c>
      <c r="O34" s="6">
        <f t="shared" si="3"/>
        <v>5.3717078615686</v>
      </c>
      <c r="P34" s="6">
        <f t="shared" si="4"/>
        <v>2.52292115142036</v>
      </c>
      <c r="Q34" s="6">
        <f t="shared" si="5"/>
        <v>6.08741929367808</v>
      </c>
      <c r="R34" s="6">
        <f t="shared" si="6"/>
        <v>19.4242281857311</v>
      </c>
      <c r="S34" s="6">
        <f t="shared" si="7"/>
        <v>138.97904259975</v>
      </c>
    </row>
    <row r="35" spans="1:19">
      <c r="A35" s="2">
        <v>2</v>
      </c>
      <c r="B35" s="2" t="s">
        <v>13</v>
      </c>
      <c r="C35" s="2" t="s">
        <v>12</v>
      </c>
      <c r="D35" s="3">
        <v>406.774487146097</v>
      </c>
      <c r="E35" s="3">
        <v>56.2239394711398</v>
      </c>
      <c r="F35" s="3">
        <v>75.8329289663646</v>
      </c>
      <c r="G35" s="3">
        <v>200.749883830093</v>
      </c>
      <c r="H35" s="3">
        <v>193.439727715162</v>
      </c>
      <c r="I35" s="3">
        <v>274.28429329512</v>
      </c>
      <c r="J35" s="3">
        <v>227.333414946923</v>
      </c>
      <c r="K35" s="3">
        <v>2618.05870367378</v>
      </c>
      <c r="L35" s="3">
        <f t="shared" si="0"/>
        <v>11.4745976627954</v>
      </c>
      <c r="M35" s="6">
        <f t="shared" si="8"/>
        <v>0.906837733405481</v>
      </c>
      <c r="N35" s="6">
        <f t="shared" si="2"/>
        <v>1.5788658956145</v>
      </c>
      <c r="O35" s="6">
        <f t="shared" si="3"/>
        <v>8.73205236320544</v>
      </c>
      <c r="P35" s="6">
        <f t="shared" si="4"/>
        <v>10.7228230440777</v>
      </c>
      <c r="Q35" s="6">
        <f t="shared" si="5"/>
        <v>7.01494356253504</v>
      </c>
      <c r="R35" s="6">
        <f t="shared" si="6"/>
        <v>18.702872476094</v>
      </c>
      <c r="S35" s="6">
        <f t="shared" si="7"/>
        <v>130.641651879929</v>
      </c>
    </row>
    <row r="36" spans="1:19">
      <c r="A36" s="2">
        <v>2</v>
      </c>
      <c r="B36" s="2" t="s">
        <v>13</v>
      </c>
      <c r="C36" s="2" t="s">
        <v>12</v>
      </c>
      <c r="D36" s="3">
        <v>527.29000089013</v>
      </c>
      <c r="E36" s="3">
        <v>137.04194048864</v>
      </c>
      <c r="F36" s="3">
        <v>109.288293621075</v>
      </c>
      <c r="G36" s="3">
        <v>198.773433019492</v>
      </c>
      <c r="H36" s="3">
        <v>95.8787493807689</v>
      </c>
      <c r="I36" s="3">
        <v>164.64705879138</v>
      </c>
      <c r="J36" s="3">
        <v>162.578662898638</v>
      </c>
      <c r="K36" s="3">
        <v>1783.52147970912</v>
      </c>
      <c r="L36" s="3">
        <f t="shared" si="0"/>
        <v>14.874189023699</v>
      </c>
      <c r="M36" s="6">
        <f t="shared" si="8"/>
        <v>2.21035387884903</v>
      </c>
      <c r="N36" s="6">
        <f t="shared" si="2"/>
        <v>2.27541731461743</v>
      </c>
      <c r="O36" s="6">
        <f t="shared" si="3"/>
        <v>8.64608234099574</v>
      </c>
      <c r="P36" s="6">
        <f t="shared" si="4"/>
        <v>5.3147865510404</v>
      </c>
      <c r="Q36" s="6">
        <f t="shared" si="5"/>
        <v>4.21092221972839</v>
      </c>
      <c r="R36" s="6">
        <f t="shared" si="6"/>
        <v>13.3754556066341</v>
      </c>
      <c r="S36" s="6">
        <f t="shared" si="7"/>
        <v>88.9980778297964</v>
      </c>
    </row>
    <row r="37" spans="1:19">
      <c r="A37" s="2">
        <v>2</v>
      </c>
      <c r="B37" s="2" t="s">
        <v>13</v>
      </c>
      <c r="C37" s="2" t="s">
        <v>12</v>
      </c>
      <c r="D37" s="3">
        <v>817.447235802022</v>
      </c>
      <c r="E37" s="3">
        <v>195.496735751474</v>
      </c>
      <c r="F37" s="3">
        <v>90.3179660491364</v>
      </c>
      <c r="G37" s="3">
        <v>322.011880268348</v>
      </c>
      <c r="H37" s="3">
        <v>4.27164960816942</v>
      </c>
      <c r="I37" s="3">
        <v>135.567596600827</v>
      </c>
      <c r="J37" s="3">
        <v>212.951316965822</v>
      </c>
      <c r="K37" s="3">
        <v>2291.70835660127</v>
      </c>
      <c r="L37" s="3">
        <f t="shared" si="0"/>
        <v>23.0591603893377</v>
      </c>
      <c r="M37" s="6">
        <f t="shared" si="8"/>
        <v>3.15317315728184</v>
      </c>
      <c r="N37" s="6">
        <f t="shared" si="2"/>
        <v>1.88044901205781</v>
      </c>
      <c r="O37" s="6">
        <f t="shared" si="3"/>
        <v>14.0066063622596</v>
      </c>
      <c r="P37" s="6">
        <f t="shared" si="4"/>
        <v>0.236787672293205</v>
      </c>
      <c r="Q37" s="6">
        <f t="shared" si="5"/>
        <v>3.46720195910043</v>
      </c>
      <c r="R37" s="6">
        <f t="shared" si="6"/>
        <v>17.5196476319064</v>
      </c>
      <c r="S37" s="6">
        <f t="shared" si="7"/>
        <v>114.356704421221</v>
      </c>
    </row>
    <row r="38" spans="1:19">
      <c r="A38" s="2">
        <v>2</v>
      </c>
      <c r="B38" s="2" t="s">
        <v>14</v>
      </c>
      <c r="C38" s="2" t="s">
        <v>12</v>
      </c>
      <c r="D38" s="3">
        <v>262.319152268942</v>
      </c>
      <c r="E38" s="3">
        <v>0</v>
      </c>
      <c r="F38" s="3">
        <v>100.960535429614</v>
      </c>
      <c r="G38" s="3">
        <v>208.633553442994</v>
      </c>
      <c r="H38" s="3">
        <v>0</v>
      </c>
      <c r="I38" s="3">
        <v>235.115511509548</v>
      </c>
      <c r="J38" s="3">
        <v>233.236788294053</v>
      </c>
      <c r="K38" s="3">
        <v>2031.9383714921</v>
      </c>
      <c r="L38" s="3">
        <f t="shared" si="0"/>
        <v>7.39969399912389</v>
      </c>
      <c r="M38" s="6">
        <f t="shared" si="8"/>
        <v>0</v>
      </c>
      <c r="N38" s="6">
        <f t="shared" si="2"/>
        <v>2.10203071891763</v>
      </c>
      <c r="O38" s="6">
        <f t="shared" si="3"/>
        <v>9.07496970173963</v>
      </c>
      <c r="P38" s="6">
        <f t="shared" si="4"/>
        <v>0</v>
      </c>
      <c r="Q38" s="6">
        <f t="shared" si="5"/>
        <v>6.01318443758435</v>
      </c>
      <c r="R38" s="6">
        <f t="shared" si="6"/>
        <v>19.1885469596095</v>
      </c>
      <c r="S38" s="6">
        <f t="shared" si="7"/>
        <v>101.394130313977</v>
      </c>
    </row>
    <row r="39" spans="1:19">
      <c r="A39" s="2">
        <v>2</v>
      </c>
      <c r="B39" s="2" t="s">
        <v>14</v>
      </c>
      <c r="C39" s="2" t="s">
        <v>12</v>
      </c>
      <c r="D39" s="3">
        <v>277.748171293822</v>
      </c>
      <c r="E39" s="3">
        <v>2.19177084214753</v>
      </c>
      <c r="F39" s="3">
        <v>100.313897795796</v>
      </c>
      <c r="G39" s="3">
        <v>122.981838155195</v>
      </c>
      <c r="H39" s="3">
        <v>8.0014826700069</v>
      </c>
      <c r="I39" s="3">
        <v>213.357848102956</v>
      </c>
      <c r="J39" s="3">
        <v>348.477281246378</v>
      </c>
      <c r="K39" s="3">
        <v>3521.24026420654</v>
      </c>
      <c r="L39" s="3">
        <f t="shared" si="0"/>
        <v>7.83492725793574</v>
      </c>
      <c r="M39" s="6">
        <f t="shared" si="8"/>
        <v>0.0353511426152827</v>
      </c>
      <c r="N39" s="6">
        <f t="shared" si="2"/>
        <v>2.08856751604822</v>
      </c>
      <c r="O39" s="6">
        <f t="shared" si="3"/>
        <v>5.34936225120465</v>
      </c>
      <c r="P39" s="6">
        <f t="shared" si="4"/>
        <v>0.443541167960471</v>
      </c>
      <c r="Q39" s="6">
        <f t="shared" si="5"/>
        <v>5.45672245787611</v>
      </c>
      <c r="R39" s="6">
        <f t="shared" si="6"/>
        <v>28.6694595842351</v>
      </c>
      <c r="S39" s="6">
        <f t="shared" si="7"/>
        <v>175.710592026274</v>
      </c>
    </row>
    <row r="40" spans="1:19">
      <c r="A40" s="2">
        <v>2</v>
      </c>
      <c r="B40" s="2" t="s">
        <v>14</v>
      </c>
      <c r="C40" s="2" t="s">
        <v>12</v>
      </c>
      <c r="D40" s="3">
        <v>537.742746009285</v>
      </c>
      <c r="E40" s="3">
        <v>163.343437869694</v>
      </c>
      <c r="F40" s="3">
        <v>103.329302464936</v>
      </c>
      <c r="G40" s="3">
        <v>479.785763275268</v>
      </c>
      <c r="H40" s="3">
        <v>36.9924426326626</v>
      </c>
      <c r="I40" s="3">
        <v>278.099094974076</v>
      </c>
      <c r="J40" s="3">
        <v>465.655324293913</v>
      </c>
      <c r="K40" s="3">
        <v>4458.28151480953</v>
      </c>
      <c r="L40" s="3">
        <f t="shared" si="0"/>
        <v>15.1690478422929</v>
      </c>
      <c r="M40" s="6">
        <f t="shared" si="8"/>
        <v>2.63457157854345</v>
      </c>
      <c r="N40" s="6">
        <f t="shared" si="2"/>
        <v>2.15134920809777</v>
      </c>
      <c r="O40" s="6">
        <f t="shared" si="3"/>
        <v>20.8693241964014</v>
      </c>
      <c r="P40" s="6">
        <f t="shared" si="4"/>
        <v>2.05057885990369</v>
      </c>
      <c r="Q40" s="6">
        <f t="shared" si="5"/>
        <v>7.11250882286639</v>
      </c>
      <c r="R40" s="6">
        <f t="shared" si="6"/>
        <v>38.3097757543326</v>
      </c>
      <c r="S40" s="6">
        <f t="shared" si="7"/>
        <v>222.469137465545</v>
      </c>
    </row>
    <row r="41" spans="1:19">
      <c r="A41" s="2">
        <v>2</v>
      </c>
      <c r="B41" s="2" t="s">
        <v>15</v>
      </c>
      <c r="C41" s="2" t="s">
        <v>12</v>
      </c>
      <c r="D41" s="3">
        <v>481.554725884671</v>
      </c>
      <c r="E41" s="3">
        <v>180.275612928444</v>
      </c>
      <c r="F41" s="3">
        <v>587.131975365548</v>
      </c>
      <c r="G41" s="3">
        <v>219.237898352533</v>
      </c>
      <c r="H41" s="3">
        <v>0.658330101460714</v>
      </c>
      <c r="I41" s="3">
        <v>192.221138481301</v>
      </c>
      <c r="J41" s="3">
        <v>228.367876890707</v>
      </c>
      <c r="K41" s="3">
        <v>2679.54839682662</v>
      </c>
      <c r="L41" s="3">
        <f t="shared" si="0"/>
        <v>13.584054326789</v>
      </c>
      <c r="M41" s="6">
        <f t="shared" si="8"/>
        <v>2.90767117626523</v>
      </c>
      <c r="N41" s="6">
        <f t="shared" si="2"/>
        <v>12.2242759809608</v>
      </c>
      <c r="O41" s="6">
        <f t="shared" si="3"/>
        <v>9.53622872346816</v>
      </c>
      <c r="P41" s="6">
        <f t="shared" si="4"/>
        <v>0.0364927994157824</v>
      </c>
      <c r="Q41" s="6">
        <f t="shared" si="5"/>
        <v>4.91614164913813</v>
      </c>
      <c r="R41" s="6">
        <f t="shared" si="6"/>
        <v>18.7879783538221</v>
      </c>
      <c r="S41" s="6">
        <f t="shared" si="7"/>
        <v>133.709999841648</v>
      </c>
    </row>
    <row r="42" spans="1:19">
      <c r="A42" s="2">
        <v>2</v>
      </c>
      <c r="B42" s="2" t="s">
        <v>15</v>
      </c>
      <c r="C42" s="2" t="s">
        <v>12</v>
      </c>
      <c r="D42" s="3">
        <v>502.913498017775</v>
      </c>
      <c r="E42" s="3">
        <v>118.717976494977</v>
      </c>
      <c r="F42" s="3">
        <v>356.371567465585</v>
      </c>
      <c r="G42" s="3">
        <v>298.598167065708</v>
      </c>
      <c r="H42" s="3">
        <v>101.360859468582</v>
      </c>
      <c r="I42" s="3">
        <v>297.467326395919</v>
      </c>
      <c r="J42" s="3">
        <v>388.032270030211</v>
      </c>
      <c r="K42" s="3">
        <v>3545.50478745093</v>
      </c>
      <c r="L42" s="3">
        <f t="shared" si="0"/>
        <v>14.1865584772292</v>
      </c>
      <c r="M42" s="6">
        <f t="shared" si="8"/>
        <v>1.91480607249963</v>
      </c>
      <c r="N42" s="6">
        <f t="shared" si="2"/>
        <v>7.41977029909609</v>
      </c>
      <c r="O42" s="6">
        <f t="shared" si="3"/>
        <v>12.988176035916</v>
      </c>
      <c r="P42" s="6">
        <f t="shared" si="4"/>
        <v>5.61867291954446</v>
      </c>
      <c r="Q42" s="6">
        <f t="shared" si="5"/>
        <v>7.6078600101258</v>
      </c>
      <c r="R42" s="6">
        <f t="shared" si="6"/>
        <v>31.923675033337</v>
      </c>
      <c r="S42" s="6">
        <f t="shared" si="7"/>
        <v>176.921396579388</v>
      </c>
    </row>
    <row r="43" spans="1:19">
      <c r="A43" s="2">
        <v>2</v>
      </c>
      <c r="B43" s="2" t="s">
        <v>15</v>
      </c>
      <c r="C43" s="2" t="s">
        <v>12</v>
      </c>
      <c r="D43" s="3">
        <v>454.360617357007</v>
      </c>
      <c r="E43" s="3">
        <v>82.5085757687794</v>
      </c>
      <c r="F43" s="3">
        <v>195.5755157814</v>
      </c>
      <c r="G43" s="3">
        <v>194.961416094796</v>
      </c>
      <c r="H43" s="3">
        <v>101.159855863985</v>
      </c>
      <c r="I43" s="3">
        <v>205.758178757556</v>
      </c>
      <c r="J43" s="3">
        <v>250.241017342366</v>
      </c>
      <c r="K43" s="3">
        <v>2538.96644938299</v>
      </c>
      <c r="L43" s="3">
        <f t="shared" si="0"/>
        <v>12.8169426616927</v>
      </c>
      <c r="M43" s="6">
        <f t="shared" si="8"/>
        <v>1.3307834801416</v>
      </c>
      <c r="N43" s="6">
        <f t="shared" si="2"/>
        <v>4.07194494652092</v>
      </c>
      <c r="O43" s="6">
        <f t="shared" si="3"/>
        <v>8.48027038254876</v>
      </c>
      <c r="P43" s="6">
        <f t="shared" si="4"/>
        <v>5.60753081285948</v>
      </c>
      <c r="Q43" s="6">
        <f t="shared" si="5"/>
        <v>5.26235751298097</v>
      </c>
      <c r="R43" s="6">
        <f t="shared" si="6"/>
        <v>20.5874962848512</v>
      </c>
      <c r="S43" s="6">
        <f t="shared" si="7"/>
        <v>126.694932603942</v>
      </c>
    </row>
    <row r="44" spans="1:19">
      <c r="A44" s="2">
        <v>2</v>
      </c>
      <c r="B44" s="2" t="s">
        <v>17</v>
      </c>
      <c r="C44" s="2" t="s">
        <v>12</v>
      </c>
      <c r="D44" s="3">
        <v>304.993793566258</v>
      </c>
      <c r="E44" s="3">
        <v>153.387671302429</v>
      </c>
      <c r="F44" s="3">
        <v>295.144981181933</v>
      </c>
      <c r="G44" s="3">
        <v>157.022041696762</v>
      </c>
      <c r="H44" s="3">
        <v>82.8796251479522</v>
      </c>
      <c r="I44" s="3">
        <v>144.404324408329</v>
      </c>
      <c r="J44" s="3">
        <v>221.345962372686</v>
      </c>
      <c r="K44" s="3">
        <v>1510.13513690668</v>
      </c>
      <c r="L44" s="3">
        <f t="shared" si="0"/>
        <v>8.60349206110742</v>
      </c>
      <c r="M44" s="6">
        <f t="shared" si="8"/>
        <v>2.47399469842627</v>
      </c>
      <c r="N44" s="6">
        <f t="shared" si="2"/>
        <v>6.14501314141022</v>
      </c>
      <c r="O44" s="6">
        <f t="shared" si="3"/>
        <v>6.83001486284306</v>
      </c>
      <c r="P44" s="6">
        <f t="shared" si="4"/>
        <v>4.59421425432108</v>
      </c>
      <c r="Q44" s="6">
        <f t="shared" si="5"/>
        <v>3.6932052278345</v>
      </c>
      <c r="R44" s="6">
        <f t="shared" si="6"/>
        <v>18.2102807381889</v>
      </c>
      <c r="S44" s="6">
        <f t="shared" si="7"/>
        <v>75.3560447558224</v>
      </c>
    </row>
    <row r="45" spans="1:19">
      <c r="A45" s="2">
        <v>2</v>
      </c>
      <c r="B45" s="2" t="s">
        <v>17</v>
      </c>
      <c r="C45" s="2" t="s">
        <v>12</v>
      </c>
      <c r="D45" s="3">
        <v>722.756530801981</v>
      </c>
      <c r="E45" s="3">
        <v>151.81756597848</v>
      </c>
      <c r="F45" s="3">
        <v>299.59766632179</v>
      </c>
      <c r="G45" s="3">
        <v>385.957331243904</v>
      </c>
      <c r="H45" s="3">
        <v>15.7908175993962</v>
      </c>
      <c r="I45" s="3">
        <v>291.602838717831</v>
      </c>
      <c r="J45" s="3">
        <v>424.255714450502</v>
      </c>
      <c r="K45" s="3">
        <v>3160.18412019957</v>
      </c>
      <c r="L45" s="3">
        <f t="shared" si="0"/>
        <v>20.3880544655002</v>
      </c>
      <c r="M45" s="6">
        <f t="shared" si="8"/>
        <v>2.44867041900774</v>
      </c>
      <c r="N45" s="6">
        <f t="shared" si="2"/>
        <v>6.23771947369956</v>
      </c>
      <c r="O45" s="6">
        <f t="shared" si="3"/>
        <v>16.7880526856853</v>
      </c>
      <c r="P45" s="6">
        <f t="shared" si="4"/>
        <v>0.875322483336818</v>
      </c>
      <c r="Q45" s="6">
        <f t="shared" si="5"/>
        <v>7.457873112988</v>
      </c>
      <c r="R45" s="6">
        <f t="shared" si="6"/>
        <v>34.9038020938299</v>
      </c>
      <c r="S45" s="6">
        <f t="shared" si="7"/>
        <v>157.693818373232</v>
      </c>
    </row>
    <row r="46" spans="1:19">
      <c r="A46" s="2">
        <v>2</v>
      </c>
      <c r="B46" s="2" t="s">
        <v>17</v>
      </c>
      <c r="C46" s="2" t="s">
        <v>12</v>
      </c>
      <c r="D46" s="3">
        <v>718.054106200484</v>
      </c>
      <c r="E46" s="3">
        <v>259.941898402198</v>
      </c>
      <c r="F46" s="3">
        <v>495.150114081228</v>
      </c>
      <c r="G46" s="3">
        <v>363.5691015754</v>
      </c>
      <c r="H46" s="3">
        <v>149.857795068204</v>
      </c>
      <c r="I46" s="3">
        <v>276.135509712292</v>
      </c>
      <c r="J46" s="3">
        <v>426.216542150604</v>
      </c>
      <c r="K46" s="3">
        <v>3376.92363809493</v>
      </c>
      <c r="L46" s="3">
        <f t="shared" si="0"/>
        <v>20.2554049703945</v>
      </c>
      <c r="M46" s="6">
        <f t="shared" si="8"/>
        <v>4.19261126455158</v>
      </c>
      <c r="N46" s="6">
        <f t="shared" si="2"/>
        <v>10.3091841366069</v>
      </c>
      <c r="O46" s="6">
        <f t="shared" si="3"/>
        <v>15.8142279937103</v>
      </c>
      <c r="P46" s="6">
        <f t="shared" si="4"/>
        <v>8.30697311908004</v>
      </c>
      <c r="Q46" s="6">
        <f t="shared" si="5"/>
        <v>7.06228925095376</v>
      </c>
      <c r="R46" s="6">
        <f t="shared" si="6"/>
        <v>35.0651207034639</v>
      </c>
      <c r="S46" s="6">
        <f t="shared" si="7"/>
        <v>168.509163577591</v>
      </c>
    </row>
    <row r="47" spans="1:19">
      <c r="A47" s="2">
        <v>2</v>
      </c>
      <c r="B47" s="2" t="s">
        <v>18</v>
      </c>
      <c r="C47" s="2" t="s">
        <v>16</v>
      </c>
      <c r="D47" s="3">
        <v>230.085041216956</v>
      </c>
      <c r="E47" s="3">
        <v>132.121579617903</v>
      </c>
      <c r="F47" s="3">
        <v>67.9868004709388</v>
      </c>
      <c r="G47" s="3">
        <v>78.8690278069162</v>
      </c>
      <c r="H47" s="3">
        <v>131.553246046046</v>
      </c>
      <c r="I47" s="3">
        <v>23.1975333907351</v>
      </c>
      <c r="J47" s="3">
        <v>50.4478040223306</v>
      </c>
      <c r="K47" s="3">
        <v>210.808320134504</v>
      </c>
      <c r="L47" s="3">
        <f t="shared" si="0"/>
        <v>6.4904101894769</v>
      </c>
      <c r="M47" s="6">
        <f t="shared" si="8"/>
        <v>2.1309932196436</v>
      </c>
      <c r="N47" s="6">
        <f t="shared" si="2"/>
        <v>1.41550698461251</v>
      </c>
      <c r="O47" s="6">
        <f t="shared" si="3"/>
        <v>3.43057972191893</v>
      </c>
      <c r="P47" s="6">
        <f t="shared" si="4"/>
        <v>7.29230853913781</v>
      </c>
      <c r="Q47" s="6">
        <f t="shared" si="5"/>
        <v>0.593287298995783</v>
      </c>
      <c r="R47" s="6">
        <f t="shared" si="6"/>
        <v>4.15037466247064</v>
      </c>
      <c r="S47" s="6">
        <f t="shared" si="7"/>
        <v>10.5193772522208</v>
      </c>
    </row>
    <row r="48" spans="1:19">
      <c r="A48" s="2">
        <v>2</v>
      </c>
      <c r="B48" s="2" t="s">
        <v>18</v>
      </c>
      <c r="C48" s="2" t="s">
        <v>16</v>
      </c>
      <c r="D48" s="3">
        <v>269.739546084027</v>
      </c>
      <c r="E48" s="3">
        <v>118.812837475728</v>
      </c>
      <c r="F48" s="3">
        <v>58.0617490020628</v>
      </c>
      <c r="G48" s="3">
        <v>97.0164859219779</v>
      </c>
      <c r="H48" s="3">
        <v>243.693761020285</v>
      </c>
      <c r="I48" s="3">
        <v>24.6656298426707</v>
      </c>
      <c r="J48" s="3">
        <v>55.6022638346549</v>
      </c>
      <c r="K48" s="3">
        <v>221.334496733197</v>
      </c>
      <c r="L48" s="3">
        <f t="shared" si="0"/>
        <v>7.60901399390767</v>
      </c>
      <c r="M48" s="6">
        <f t="shared" si="8"/>
        <v>1.91633608831819</v>
      </c>
      <c r="N48" s="6">
        <f t="shared" si="2"/>
        <v>1.2088642307321</v>
      </c>
      <c r="O48" s="6">
        <f t="shared" si="3"/>
        <v>4.21994284132135</v>
      </c>
      <c r="P48" s="6">
        <f t="shared" si="4"/>
        <v>13.5085233381533</v>
      </c>
      <c r="Q48" s="6">
        <f t="shared" si="5"/>
        <v>0.630834522830453</v>
      </c>
      <c r="R48" s="6">
        <f t="shared" si="6"/>
        <v>4.57443552732661</v>
      </c>
      <c r="S48" s="6">
        <f t="shared" si="7"/>
        <v>11.0446355655288</v>
      </c>
    </row>
    <row r="49" spans="1:19">
      <c r="A49" s="4">
        <v>2</v>
      </c>
      <c r="B49" s="4" t="s">
        <v>18</v>
      </c>
      <c r="C49" s="4" t="s">
        <v>16</v>
      </c>
      <c r="D49" s="5">
        <v>264.553124861404</v>
      </c>
      <c r="E49" s="5">
        <v>130.901507912889</v>
      </c>
      <c r="F49" s="5">
        <v>64.089460094482</v>
      </c>
      <c r="G49" s="5">
        <v>99.7557666832689</v>
      </c>
      <c r="H49" s="5">
        <v>170.438655683961</v>
      </c>
      <c r="I49" s="5">
        <v>26.907287922735</v>
      </c>
      <c r="J49" s="5">
        <v>57.5484927192509</v>
      </c>
      <c r="K49" s="5">
        <v>259.366355927707</v>
      </c>
      <c r="L49" s="5">
        <f t="shared" si="0"/>
        <v>7.46271156167571</v>
      </c>
      <c r="M49" s="5">
        <f t="shared" si="8"/>
        <v>2.11131464375627</v>
      </c>
      <c r="N49" s="5">
        <f t="shared" si="2"/>
        <v>1.33436310835898</v>
      </c>
      <c r="O49" s="5">
        <f t="shared" si="3"/>
        <v>4.33909380962457</v>
      </c>
      <c r="P49" s="5">
        <f t="shared" si="4"/>
        <v>9.44781905121735</v>
      </c>
      <c r="Q49" s="5">
        <f t="shared" si="5"/>
        <v>0.688165931527749</v>
      </c>
      <c r="R49" s="5">
        <f t="shared" si="6"/>
        <v>4.73455308262039</v>
      </c>
      <c r="S49" s="5">
        <f t="shared" si="7"/>
        <v>12.9424329305243</v>
      </c>
    </row>
    <row r="50" spans="1:19">
      <c r="A50" s="2">
        <v>3</v>
      </c>
      <c r="B50" s="2" t="s">
        <v>11</v>
      </c>
      <c r="C50" s="2" t="s">
        <v>12</v>
      </c>
      <c r="D50" s="3">
        <v>273.367276504152</v>
      </c>
      <c r="E50" s="3">
        <v>108.027319750175</v>
      </c>
      <c r="F50" s="3">
        <v>272.511717200113</v>
      </c>
      <c r="G50" s="3">
        <v>108.185897497092</v>
      </c>
      <c r="H50" s="3">
        <v>47.1263310227554</v>
      </c>
      <c r="I50" s="3">
        <v>231.366623570518</v>
      </c>
      <c r="J50" s="3">
        <v>266.655275660903</v>
      </c>
      <c r="K50" s="3">
        <v>3855.40310710461</v>
      </c>
      <c r="L50" s="3">
        <f t="shared" si="0"/>
        <v>7.7113477152088</v>
      </c>
      <c r="M50" s="6">
        <f t="shared" si="8"/>
        <v>1.74237612500282</v>
      </c>
      <c r="N50" s="6">
        <f t="shared" si="2"/>
        <v>5.67378132833881</v>
      </c>
      <c r="O50" s="6">
        <f t="shared" si="3"/>
        <v>4.70578066538025</v>
      </c>
      <c r="P50" s="6">
        <f t="shared" si="4"/>
        <v>2.61232433607292</v>
      </c>
      <c r="Q50" s="6">
        <f t="shared" si="5"/>
        <v>5.91730495065263</v>
      </c>
      <c r="R50" s="6">
        <f t="shared" si="6"/>
        <v>21.9379083225753</v>
      </c>
      <c r="S50" s="6">
        <f t="shared" si="7"/>
        <v>192.385384586058</v>
      </c>
    </row>
    <row r="51" spans="1:19">
      <c r="A51" s="2">
        <v>3</v>
      </c>
      <c r="B51" s="2" t="s">
        <v>11</v>
      </c>
      <c r="C51" s="2" t="s">
        <v>12</v>
      </c>
      <c r="D51" s="3">
        <v>385.503999925258</v>
      </c>
      <c r="E51" s="3">
        <v>167.740685488945</v>
      </c>
      <c r="F51" s="3">
        <v>410.589696596654</v>
      </c>
      <c r="G51" s="3">
        <v>235.09791735106</v>
      </c>
      <c r="H51" s="3">
        <v>0</v>
      </c>
      <c r="I51" s="3">
        <v>176.3233371494</v>
      </c>
      <c r="J51" s="3">
        <v>301.577866574809</v>
      </c>
      <c r="K51" s="3">
        <v>3019.98265639928</v>
      </c>
      <c r="L51" s="3">
        <f t="shared" si="0"/>
        <v>10.8745839189071</v>
      </c>
      <c r="M51" s="6">
        <f t="shared" si="8"/>
        <v>2.70549492724105</v>
      </c>
      <c r="N51" s="6">
        <f t="shared" si="2"/>
        <v>8.54860913172296</v>
      </c>
      <c r="O51" s="6">
        <f t="shared" si="3"/>
        <v>10.2260947086151</v>
      </c>
      <c r="P51" s="6">
        <f t="shared" si="4"/>
        <v>0</v>
      </c>
      <c r="Q51" s="6">
        <f t="shared" si="5"/>
        <v>4.50954826469054</v>
      </c>
      <c r="R51" s="6">
        <f t="shared" si="6"/>
        <v>24.8110132928679</v>
      </c>
      <c r="S51" s="6">
        <f t="shared" si="7"/>
        <v>150.697737345273</v>
      </c>
    </row>
    <row r="52" spans="1:19">
      <c r="A52" s="2">
        <v>3</v>
      </c>
      <c r="B52" s="2" t="s">
        <v>11</v>
      </c>
      <c r="C52" s="2" t="s">
        <v>12</v>
      </c>
      <c r="D52" s="3">
        <v>193.487440755357</v>
      </c>
      <c r="E52" s="3">
        <v>55.5165725648848</v>
      </c>
      <c r="F52" s="3">
        <v>161.32587283452</v>
      </c>
      <c r="G52" s="3">
        <v>98.6909516963942</v>
      </c>
      <c r="H52" s="3">
        <v>4.51653935789041</v>
      </c>
      <c r="I52" s="3">
        <v>174.699342236454</v>
      </c>
      <c r="J52" s="3">
        <v>261.09162740124</v>
      </c>
      <c r="K52" s="3">
        <v>4157.09579622506</v>
      </c>
      <c r="L52" s="3">
        <f t="shared" si="0"/>
        <v>5.45803782102559</v>
      </c>
      <c r="M52" s="6">
        <f t="shared" si="8"/>
        <v>0.895428589756206</v>
      </c>
      <c r="N52" s="6">
        <f t="shared" si="2"/>
        <v>3.35885639880325</v>
      </c>
      <c r="O52" s="6">
        <f t="shared" si="3"/>
        <v>4.29277736826421</v>
      </c>
      <c r="P52" s="6">
        <f t="shared" si="4"/>
        <v>0.250362492122528</v>
      </c>
      <c r="Q52" s="6">
        <f t="shared" si="5"/>
        <v>4.46801386794</v>
      </c>
      <c r="R52" s="6">
        <f t="shared" si="6"/>
        <v>21.4801832497935</v>
      </c>
      <c r="S52" s="6">
        <f t="shared" si="7"/>
        <v>207.43990999127</v>
      </c>
    </row>
    <row r="53" spans="1:19">
      <c r="A53" s="2">
        <v>3</v>
      </c>
      <c r="B53" s="2" t="s">
        <v>13</v>
      </c>
      <c r="C53" s="2" t="s">
        <v>12</v>
      </c>
      <c r="D53" s="3">
        <v>553.76691746552</v>
      </c>
      <c r="E53" s="3">
        <v>341.21059193447</v>
      </c>
      <c r="F53" s="3">
        <v>555.824063744326</v>
      </c>
      <c r="G53" s="3">
        <v>244.065458559311</v>
      </c>
      <c r="H53" s="3">
        <v>66.0738600369171</v>
      </c>
      <c r="I53" s="3">
        <v>114.364767114821</v>
      </c>
      <c r="J53" s="3">
        <v>245.827718419741</v>
      </c>
      <c r="K53" s="3">
        <v>2549.86674302415</v>
      </c>
      <c r="L53" s="3">
        <f t="shared" si="0"/>
        <v>15.6210696041049</v>
      </c>
      <c r="M53" s="6">
        <f t="shared" si="8"/>
        <v>5.50339664410436</v>
      </c>
      <c r="N53" s="6">
        <f t="shared" si="2"/>
        <v>11.5724352226593</v>
      </c>
      <c r="O53" s="6">
        <f t="shared" si="3"/>
        <v>10.6161573970992</v>
      </c>
      <c r="P53" s="6">
        <f t="shared" si="4"/>
        <v>3.66263082244552</v>
      </c>
      <c r="Q53" s="6">
        <f t="shared" si="5"/>
        <v>2.92493010523839</v>
      </c>
      <c r="R53" s="6">
        <f t="shared" si="6"/>
        <v>20.2244112233436</v>
      </c>
      <c r="S53" s="6">
        <f t="shared" si="7"/>
        <v>127.238859432343</v>
      </c>
    </row>
    <row r="54" spans="1:19">
      <c r="A54" s="2">
        <v>3</v>
      </c>
      <c r="B54" s="2" t="s">
        <v>13</v>
      </c>
      <c r="C54" s="2" t="s">
        <v>12</v>
      </c>
      <c r="D54" s="3">
        <v>534.528313331975</v>
      </c>
      <c r="E54" s="3">
        <v>243.08861015162</v>
      </c>
      <c r="F54" s="3">
        <v>347.130864668613</v>
      </c>
      <c r="G54" s="3">
        <v>364.987290075239</v>
      </c>
      <c r="H54" s="3">
        <v>139.914283266084</v>
      </c>
      <c r="I54" s="3">
        <v>176.824305171548</v>
      </c>
      <c r="J54" s="3">
        <v>305.53538637079</v>
      </c>
      <c r="K54" s="3">
        <v>3098.9175488407</v>
      </c>
      <c r="L54" s="3">
        <f t="shared" si="0"/>
        <v>15.0783727315085</v>
      </c>
      <c r="M54" s="6">
        <f t="shared" si="8"/>
        <v>3.92078403470355</v>
      </c>
      <c r="N54" s="6">
        <f t="shared" si="2"/>
        <v>7.22737590398944</v>
      </c>
      <c r="O54" s="6">
        <f t="shared" si="3"/>
        <v>15.875915183786</v>
      </c>
      <c r="P54" s="6">
        <f t="shared" si="4"/>
        <v>7.75578066885166</v>
      </c>
      <c r="Q54" s="6">
        <f t="shared" si="5"/>
        <v>4.5223607460754</v>
      </c>
      <c r="R54" s="6">
        <f t="shared" si="6"/>
        <v>25.1366011000239</v>
      </c>
      <c r="S54" s="6">
        <f t="shared" si="7"/>
        <v>154.636604233568</v>
      </c>
    </row>
    <row r="55" spans="1:19">
      <c r="A55" s="2">
        <v>3</v>
      </c>
      <c r="B55" s="2" t="s">
        <v>13</v>
      </c>
      <c r="C55" s="2" t="s">
        <v>12</v>
      </c>
      <c r="D55" s="3">
        <v>702.044066495154</v>
      </c>
      <c r="E55" s="3">
        <v>221.002967009691</v>
      </c>
      <c r="F55" s="3">
        <v>274.617591271572</v>
      </c>
      <c r="G55" s="3">
        <v>387.322524672429</v>
      </c>
      <c r="H55" s="3">
        <v>237.812869474925</v>
      </c>
      <c r="I55" s="3">
        <v>298.272827836209</v>
      </c>
      <c r="J55" s="3">
        <v>555.458040587757</v>
      </c>
      <c r="K55" s="3">
        <v>5076.29022275899</v>
      </c>
      <c r="L55" s="3">
        <f t="shared" si="0"/>
        <v>19.8037818475361</v>
      </c>
      <c r="M55" s="6">
        <f t="shared" si="8"/>
        <v>3.56456398402727</v>
      </c>
      <c r="N55" s="6">
        <f t="shared" si="2"/>
        <v>5.71762630171918</v>
      </c>
      <c r="O55" s="6">
        <f t="shared" si="3"/>
        <v>16.8474347399926</v>
      </c>
      <c r="P55" s="6">
        <f t="shared" si="4"/>
        <v>13.1825315673462</v>
      </c>
      <c r="Q55" s="6">
        <f t="shared" si="5"/>
        <v>7.62846106997977</v>
      </c>
      <c r="R55" s="6">
        <f t="shared" si="6"/>
        <v>45.6979054370841</v>
      </c>
      <c r="S55" s="6">
        <f t="shared" si="7"/>
        <v>253.307895347255</v>
      </c>
    </row>
    <row r="56" spans="1:19">
      <c r="A56" s="2">
        <v>3</v>
      </c>
      <c r="B56" s="2" t="s">
        <v>14</v>
      </c>
      <c r="C56" s="2" t="s">
        <v>12</v>
      </c>
      <c r="D56" s="3">
        <v>449.362687712761</v>
      </c>
      <c r="E56" s="3">
        <v>62.2301785544488</v>
      </c>
      <c r="F56" s="3">
        <v>186.750812869495</v>
      </c>
      <c r="G56" s="3">
        <v>287.244437147524</v>
      </c>
      <c r="H56" s="3">
        <v>46.542480929226</v>
      </c>
      <c r="I56" s="3">
        <v>208.004222614013</v>
      </c>
      <c r="J56" s="3">
        <v>284.055777561366</v>
      </c>
      <c r="K56" s="3">
        <v>3044.74882029193</v>
      </c>
      <c r="L56" s="3">
        <f t="shared" si="0"/>
        <v>12.6759573402753</v>
      </c>
      <c r="M56" s="6">
        <f t="shared" si="8"/>
        <v>1.00371255732982</v>
      </c>
      <c r="N56" s="6">
        <f t="shared" si="2"/>
        <v>3.88821180240464</v>
      </c>
      <c r="O56" s="6">
        <f t="shared" si="3"/>
        <v>12.4943208850598</v>
      </c>
      <c r="P56" s="6">
        <f t="shared" si="4"/>
        <v>2.579960140201</v>
      </c>
      <c r="Q56" s="6">
        <f t="shared" si="5"/>
        <v>5.31980108987246</v>
      </c>
      <c r="R56" s="6">
        <f t="shared" si="6"/>
        <v>23.3694592810667</v>
      </c>
      <c r="S56" s="6">
        <f t="shared" si="7"/>
        <v>151.933573866863</v>
      </c>
    </row>
    <row r="57" spans="1:19">
      <c r="A57" s="2">
        <v>3</v>
      </c>
      <c r="B57" s="2" t="s">
        <v>14</v>
      </c>
      <c r="C57" s="2" t="s">
        <v>12</v>
      </c>
      <c r="D57" s="3">
        <v>361.773198328974</v>
      </c>
      <c r="E57" s="3">
        <v>35.3414033568184</v>
      </c>
      <c r="F57" s="3">
        <v>189.094231299848</v>
      </c>
      <c r="G57" s="3">
        <v>338.986091762727</v>
      </c>
      <c r="H57" s="3">
        <v>40.5904621692398</v>
      </c>
      <c r="I57" s="3">
        <v>333.352481940307</v>
      </c>
      <c r="J57" s="3">
        <v>430.325533070792</v>
      </c>
      <c r="K57" s="3">
        <v>4624.36495982017</v>
      </c>
      <c r="L57" s="3">
        <f t="shared" si="0"/>
        <v>10.2051677948935</v>
      </c>
      <c r="M57" s="6">
        <f t="shared" si="8"/>
        <v>0.570022634787393</v>
      </c>
      <c r="N57" s="6">
        <f t="shared" si="2"/>
        <v>3.93700252550173</v>
      </c>
      <c r="O57" s="6">
        <f t="shared" si="3"/>
        <v>14.7449365708015</v>
      </c>
      <c r="P57" s="6">
        <f t="shared" si="4"/>
        <v>2.25002561913746</v>
      </c>
      <c r="Q57" s="6">
        <f t="shared" si="5"/>
        <v>8.52563892430453</v>
      </c>
      <c r="R57" s="6">
        <f t="shared" si="6"/>
        <v>35.4031701415707</v>
      </c>
      <c r="S57" s="6">
        <f t="shared" si="7"/>
        <v>230.756734521965</v>
      </c>
    </row>
    <row r="58" spans="1:19">
      <c r="A58" s="2">
        <v>3</v>
      </c>
      <c r="B58" s="2" t="s">
        <v>14</v>
      </c>
      <c r="C58" s="2" t="s">
        <v>12</v>
      </c>
      <c r="D58" s="3">
        <v>503.999179126743</v>
      </c>
      <c r="E58" s="3">
        <v>3.38325033700277</v>
      </c>
      <c r="F58" s="3">
        <v>375.493818322085</v>
      </c>
      <c r="G58" s="3">
        <v>320.709504970117</v>
      </c>
      <c r="H58" s="3">
        <v>0</v>
      </c>
      <c r="I58" s="3">
        <v>223.583715781483</v>
      </c>
      <c r="J58" s="3">
        <v>327.061695997528</v>
      </c>
      <c r="K58" s="3">
        <v>3478.94512226253</v>
      </c>
      <c r="L58" s="3">
        <f t="shared" si="0"/>
        <v>14.2171841784695</v>
      </c>
      <c r="M58" s="6">
        <f t="shared" si="8"/>
        <v>0.0545685538226253</v>
      </c>
      <c r="N58" s="6">
        <f t="shared" si="2"/>
        <v>7.81790169315188</v>
      </c>
      <c r="O58" s="6">
        <f t="shared" si="3"/>
        <v>13.9499567190134</v>
      </c>
      <c r="P58" s="6">
        <f t="shared" si="4"/>
        <v>0</v>
      </c>
      <c r="Q58" s="6">
        <f t="shared" si="5"/>
        <v>5.71825360054944</v>
      </c>
      <c r="R58" s="6">
        <f t="shared" si="6"/>
        <v>26.9075850265346</v>
      </c>
      <c r="S58" s="6">
        <f t="shared" si="7"/>
        <v>173.600056001124</v>
      </c>
    </row>
    <row r="59" spans="1:19">
      <c r="A59" s="2">
        <v>3</v>
      </c>
      <c r="B59" s="2" t="s">
        <v>15</v>
      </c>
      <c r="C59" s="2" t="s">
        <v>12</v>
      </c>
      <c r="D59" s="3">
        <v>249.863131355535</v>
      </c>
      <c r="E59" s="3">
        <v>115.436561285167</v>
      </c>
      <c r="F59" s="3">
        <v>201.670989777754</v>
      </c>
      <c r="G59" s="3">
        <v>263.977118984312</v>
      </c>
      <c r="H59" s="3">
        <v>62.4167245944635</v>
      </c>
      <c r="I59" s="3">
        <v>154.706733040073</v>
      </c>
      <c r="J59" s="3">
        <v>299.073284250561</v>
      </c>
      <c r="K59" s="3">
        <v>2216.68879030775</v>
      </c>
      <c r="L59" s="3">
        <f t="shared" si="0"/>
        <v>7.04832528506446</v>
      </c>
      <c r="M59" s="6">
        <f t="shared" si="8"/>
        <v>1.8618800207285</v>
      </c>
      <c r="N59" s="6">
        <f t="shared" si="2"/>
        <v>4.19885466953475</v>
      </c>
      <c r="O59" s="6">
        <f t="shared" si="3"/>
        <v>11.4822583290262</v>
      </c>
      <c r="P59" s="6">
        <f t="shared" si="4"/>
        <v>3.4599071282962</v>
      </c>
      <c r="Q59" s="6">
        <f t="shared" si="5"/>
        <v>3.95669393964381</v>
      </c>
      <c r="R59" s="6">
        <f t="shared" si="6"/>
        <v>24.6049596257146</v>
      </c>
      <c r="S59" s="6">
        <f t="shared" si="7"/>
        <v>110.613213089209</v>
      </c>
    </row>
    <row r="60" spans="1:19">
      <c r="A60" s="2">
        <v>3</v>
      </c>
      <c r="B60" s="2" t="s">
        <v>15</v>
      </c>
      <c r="C60" s="2" t="s">
        <v>12</v>
      </c>
      <c r="D60" s="3">
        <v>271.054556275603</v>
      </c>
      <c r="E60" s="3">
        <v>97.3892691684074</v>
      </c>
      <c r="F60" s="3">
        <v>130.406541903627</v>
      </c>
      <c r="G60" s="3">
        <v>186.580835069584</v>
      </c>
      <c r="H60" s="3">
        <v>65.9069486344894</v>
      </c>
      <c r="I60" s="3">
        <v>193.896613961286</v>
      </c>
      <c r="J60" s="3">
        <v>310.363718292989</v>
      </c>
      <c r="K60" s="3">
        <v>2450.44067172654</v>
      </c>
      <c r="L60" s="3">
        <f t="shared" si="0"/>
        <v>7.64610878069402</v>
      </c>
      <c r="M60" s="6">
        <f t="shared" si="8"/>
        <v>1.57079466400657</v>
      </c>
      <c r="N60" s="6">
        <f t="shared" si="2"/>
        <v>2.71510601506615</v>
      </c>
      <c r="O60" s="6">
        <f t="shared" si="3"/>
        <v>8.11573880250474</v>
      </c>
      <c r="P60" s="6">
        <f t="shared" si="4"/>
        <v>3.65337852741072</v>
      </c>
      <c r="Q60" s="6">
        <f t="shared" si="5"/>
        <v>4.95899268443187</v>
      </c>
      <c r="R60" s="6">
        <f t="shared" si="6"/>
        <v>25.5338312046885</v>
      </c>
      <c r="S60" s="6">
        <f t="shared" si="7"/>
        <v>122.277478629069</v>
      </c>
    </row>
    <row r="61" spans="1:19">
      <c r="A61" s="2">
        <v>3</v>
      </c>
      <c r="B61" s="2" t="s">
        <v>15</v>
      </c>
      <c r="C61" s="2" t="s">
        <v>12</v>
      </c>
      <c r="D61" s="3">
        <v>680.425701476098</v>
      </c>
      <c r="E61" s="3">
        <v>128.503792401632</v>
      </c>
      <c r="F61" s="3">
        <v>408.712295431058</v>
      </c>
      <c r="G61" s="3">
        <v>402.816376184205</v>
      </c>
      <c r="H61" s="3">
        <v>35.4217376072155</v>
      </c>
      <c r="I61" s="3">
        <v>290.142853590601</v>
      </c>
      <c r="J61" s="3">
        <v>567.31634462336</v>
      </c>
      <c r="K61" s="3">
        <v>4818.6705293563</v>
      </c>
      <c r="L61" s="3">
        <f t="shared" si="0"/>
        <v>19.1939549076473</v>
      </c>
      <c r="M61" s="6">
        <f t="shared" si="8"/>
        <v>2.07264181292955</v>
      </c>
      <c r="N61" s="6">
        <f t="shared" si="2"/>
        <v>8.5095210374986</v>
      </c>
      <c r="O61" s="6">
        <f t="shared" si="3"/>
        <v>17.5213734747371</v>
      </c>
      <c r="P61" s="6">
        <f t="shared" si="4"/>
        <v>1.96351095383678</v>
      </c>
      <c r="Q61" s="6">
        <f t="shared" si="5"/>
        <v>7.42053333991307</v>
      </c>
      <c r="R61" s="6">
        <f t="shared" si="6"/>
        <v>46.6734960611567</v>
      </c>
      <c r="S61" s="6">
        <f t="shared" si="7"/>
        <v>240.452621225364</v>
      </c>
    </row>
    <row r="62" spans="1:19">
      <c r="A62" s="2">
        <v>3</v>
      </c>
      <c r="B62" s="2" t="s">
        <v>17</v>
      </c>
      <c r="C62" s="2" t="s">
        <v>12</v>
      </c>
      <c r="D62" s="3">
        <v>592.751261129069</v>
      </c>
      <c r="E62" s="3">
        <v>210.908891895186</v>
      </c>
      <c r="F62" s="3">
        <v>588.991285795787</v>
      </c>
      <c r="G62" s="3">
        <v>310.936201630534</v>
      </c>
      <c r="H62" s="3">
        <v>47.647862598365</v>
      </c>
      <c r="I62" s="3">
        <v>211.632111918374</v>
      </c>
      <c r="J62" s="3">
        <v>307.341132156041</v>
      </c>
      <c r="K62" s="3">
        <v>2212.01549555272</v>
      </c>
      <c r="L62" s="3">
        <f t="shared" si="0"/>
        <v>16.7207690022304</v>
      </c>
      <c r="M62" s="6">
        <f t="shared" si="8"/>
        <v>3.4017563208901</v>
      </c>
      <c r="N62" s="6">
        <f t="shared" si="2"/>
        <v>12.2629874202746</v>
      </c>
      <c r="O62" s="6">
        <f t="shared" si="3"/>
        <v>13.5248456559606</v>
      </c>
      <c r="P62" s="6">
        <f t="shared" si="4"/>
        <v>2.64123406864551</v>
      </c>
      <c r="Q62" s="6">
        <f t="shared" si="5"/>
        <v>5.41258598256711</v>
      </c>
      <c r="R62" s="6">
        <f t="shared" si="6"/>
        <v>25.2851610165398</v>
      </c>
      <c r="S62" s="6">
        <f t="shared" si="7"/>
        <v>110.38001474814</v>
      </c>
    </row>
    <row r="63" spans="1:19">
      <c r="A63" s="2">
        <v>3</v>
      </c>
      <c r="B63" s="2" t="s">
        <v>17</v>
      </c>
      <c r="C63" s="2" t="s">
        <v>12</v>
      </c>
      <c r="D63" s="3">
        <v>222.2254332856</v>
      </c>
      <c r="E63" s="3">
        <v>85.8164411054434</v>
      </c>
      <c r="F63" s="3">
        <v>305.740935753317</v>
      </c>
      <c r="G63" s="3">
        <v>324.201361940225</v>
      </c>
      <c r="H63" s="3">
        <v>5.60058844847409</v>
      </c>
      <c r="I63" s="3">
        <v>248.858426967753</v>
      </c>
      <c r="J63" s="3">
        <v>437.106222640137</v>
      </c>
      <c r="K63" s="3">
        <v>3557.43133238792</v>
      </c>
      <c r="L63" s="3">
        <f t="shared" si="0"/>
        <v>6.26870051581382</v>
      </c>
      <c r="M63" s="6">
        <f t="shared" si="8"/>
        <v>1.38413614686199</v>
      </c>
      <c r="N63" s="6">
        <f t="shared" si="2"/>
        <v>6.36562431299848</v>
      </c>
      <c r="O63" s="6">
        <f t="shared" si="3"/>
        <v>14.1018426246292</v>
      </c>
      <c r="P63" s="6">
        <f t="shared" si="4"/>
        <v>0.310453905126058</v>
      </c>
      <c r="Q63" s="6">
        <f t="shared" si="5"/>
        <v>6.36466565134918</v>
      </c>
      <c r="R63" s="6">
        <f t="shared" si="6"/>
        <v>35.9610220189335</v>
      </c>
      <c r="S63" s="6">
        <f t="shared" si="7"/>
        <v>177.516533552291</v>
      </c>
    </row>
    <row r="64" spans="1:19">
      <c r="A64" s="2">
        <v>3</v>
      </c>
      <c r="B64" s="2" t="s">
        <v>17</v>
      </c>
      <c r="C64" s="2" t="s">
        <v>12</v>
      </c>
      <c r="D64" s="3">
        <v>834.092527566794</v>
      </c>
      <c r="E64" s="3">
        <v>308.451923778908</v>
      </c>
      <c r="F64" s="3">
        <v>1006.80785265668</v>
      </c>
      <c r="G64" s="3">
        <v>607.275419329862</v>
      </c>
      <c r="H64" s="3">
        <v>63.4766310071427</v>
      </c>
      <c r="I64" s="3">
        <v>359.541020149228</v>
      </c>
      <c r="J64" s="3">
        <v>643.891262956205</v>
      </c>
      <c r="K64" s="3">
        <v>4350.03234742498</v>
      </c>
      <c r="L64" s="3">
        <f t="shared" si="0"/>
        <v>23.528703175368</v>
      </c>
      <c r="M64" s="6">
        <f t="shared" si="8"/>
        <v>4.97503102869206</v>
      </c>
      <c r="N64" s="6">
        <f t="shared" si="2"/>
        <v>20.9620623080716</v>
      </c>
      <c r="O64" s="6">
        <f t="shared" si="3"/>
        <v>26.4147637812032</v>
      </c>
      <c r="P64" s="6">
        <f t="shared" si="4"/>
        <v>3.51866025538485</v>
      </c>
      <c r="Q64" s="6">
        <f t="shared" si="5"/>
        <v>9.19542251021043</v>
      </c>
      <c r="R64" s="6">
        <f t="shared" si="6"/>
        <v>52.9733659363394</v>
      </c>
      <c r="S64" s="6">
        <f t="shared" si="7"/>
        <v>217.067482406436</v>
      </c>
    </row>
    <row r="65" spans="1:19">
      <c r="A65" s="2">
        <v>3</v>
      </c>
      <c r="B65" s="2" t="s">
        <v>18</v>
      </c>
      <c r="C65" s="2" t="s">
        <v>16</v>
      </c>
      <c r="D65" s="3">
        <v>512.382984936422</v>
      </c>
      <c r="E65" s="3">
        <v>104.327430409785</v>
      </c>
      <c r="F65" s="3">
        <v>50.0355356182436</v>
      </c>
      <c r="G65" s="3">
        <v>240.286861418766</v>
      </c>
      <c r="H65" s="3">
        <v>243.979338443775</v>
      </c>
      <c r="I65" s="3">
        <v>114.778517748188</v>
      </c>
      <c r="J65" s="3">
        <v>45.4541510450855</v>
      </c>
      <c r="K65" s="3">
        <v>450.163153325662</v>
      </c>
      <c r="L65" s="3">
        <f t="shared" si="0"/>
        <v>14.4536808162601</v>
      </c>
      <c r="M65" s="6">
        <f t="shared" si="8"/>
        <v>1.6827004904804</v>
      </c>
      <c r="N65" s="6">
        <f t="shared" si="2"/>
        <v>1.04175589461261</v>
      </c>
      <c r="O65" s="6">
        <f t="shared" si="3"/>
        <v>10.4517991047745</v>
      </c>
      <c r="P65" s="6">
        <f t="shared" si="4"/>
        <v>13.5243535722713</v>
      </c>
      <c r="Q65" s="6">
        <f t="shared" si="5"/>
        <v>2.93551196286926</v>
      </c>
      <c r="R65" s="6">
        <f t="shared" si="6"/>
        <v>3.73954348375858</v>
      </c>
      <c r="S65" s="6">
        <f t="shared" si="7"/>
        <v>22.4632312038753</v>
      </c>
    </row>
    <row r="66" spans="1:19">
      <c r="A66" s="2">
        <v>3</v>
      </c>
      <c r="B66" s="2" t="s">
        <v>18</v>
      </c>
      <c r="C66" s="2" t="s">
        <v>16</v>
      </c>
      <c r="D66" s="3">
        <v>324.677172655695</v>
      </c>
      <c r="E66" s="3">
        <v>121.302854977929</v>
      </c>
      <c r="F66" s="3">
        <v>38.0864350123622</v>
      </c>
      <c r="G66" s="3">
        <v>121.792768963843</v>
      </c>
      <c r="H66" s="3">
        <v>180.148955225684</v>
      </c>
      <c r="I66" s="3">
        <v>46.5862536642841</v>
      </c>
      <c r="J66" s="3">
        <v>37.903502505347</v>
      </c>
      <c r="K66" s="3">
        <v>261.356846551082</v>
      </c>
      <c r="L66" s="3">
        <f t="shared" ref="L66:L115" si="9">D66/35.45</f>
        <v>9.15873547688843</v>
      </c>
      <c r="M66" s="6">
        <f t="shared" si="8"/>
        <v>1.95649766093434</v>
      </c>
      <c r="N66" s="6">
        <f t="shared" ref="N66:N115" si="10">(F66/96.06)*2</f>
        <v>0.792971788722927</v>
      </c>
      <c r="O66" s="6">
        <f t="shared" ref="O66:O115" si="11">G66/22.99</f>
        <v>5.29764110325546</v>
      </c>
      <c r="P66" s="6">
        <f t="shared" ref="P66:P115" si="12">H66/18.04</f>
        <v>9.98608399255455</v>
      </c>
      <c r="Q66" s="6">
        <f t="shared" ref="Q66:Q115" si="13">I66/39.1</f>
        <v>1.19146428808911</v>
      </c>
      <c r="R66" s="6">
        <f t="shared" ref="R66:R115" si="14">(J66/24.31)*2</f>
        <v>3.11834656563941</v>
      </c>
      <c r="S66" s="6">
        <f t="shared" ref="S66:S115" si="15">(K66/40.08)*2</f>
        <v>13.0417588099342</v>
      </c>
    </row>
    <row r="67" spans="1:19">
      <c r="A67" s="4">
        <v>3</v>
      </c>
      <c r="B67" s="4" t="s">
        <v>18</v>
      </c>
      <c r="C67" s="4" t="s">
        <v>16</v>
      </c>
      <c r="D67" s="5">
        <v>332.375201068349</v>
      </c>
      <c r="E67" s="5">
        <v>127.958239792</v>
      </c>
      <c r="F67" s="5">
        <v>35.2374963532702</v>
      </c>
      <c r="G67" s="5">
        <v>130.875669135683</v>
      </c>
      <c r="H67" s="5">
        <v>267.071762280671</v>
      </c>
      <c r="I67" s="5">
        <v>71.3876515843364</v>
      </c>
      <c r="J67" s="5">
        <v>38.8608598378514</v>
      </c>
      <c r="K67" s="5">
        <v>255.38641280932</v>
      </c>
      <c r="L67" s="5">
        <f t="shared" si="9"/>
        <v>9.37588719515794</v>
      </c>
      <c r="M67" s="5">
        <f t="shared" si="8"/>
        <v>2.06384257729032</v>
      </c>
      <c r="N67" s="5">
        <f t="shared" si="10"/>
        <v>0.73365597237706</v>
      </c>
      <c r="O67" s="5">
        <f t="shared" si="11"/>
        <v>5.69272158049948</v>
      </c>
      <c r="P67" s="5">
        <f t="shared" si="12"/>
        <v>14.804421412454</v>
      </c>
      <c r="Q67" s="5">
        <f t="shared" si="13"/>
        <v>1.82577114026436</v>
      </c>
      <c r="R67" s="5">
        <f t="shared" si="14"/>
        <v>3.19710899529835</v>
      </c>
      <c r="S67" s="5">
        <f t="shared" si="15"/>
        <v>12.743832974517</v>
      </c>
    </row>
    <row r="68" spans="1:19">
      <c r="A68" s="2">
        <v>4</v>
      </c>
      <c r="B68" s="2" t="s">
        <v>11</v>
      </c>
      <c r="C68" s="2" t="s">
        <v>12</v>
      </c>
      <c r="D68" s="3">
        <v>140.004122892298</v>
      </c>
      <c r="E68" s="3">
        <v>0</v>
      </c>
      <c r="F68" s="3">
        <v>143.956351762431</v>
      </c>
      <c r="G68" s="3">
        <v>92.5408026632392</v>
      </c>
      <c r="H68" s="3">
        <v>0</v>
      </c>
      <c r="I68" s="3">
        <v>66.50244264934</v>
      </c>
      <c r="J68" s="3">
        <v>81.9285263556569</v>
      </c>
      <c r="K68" s="3">
        <v>1357.40129782598</v>
      </c>
      <c r="L68" s="3">
        <f t="shared" si="9"/>
        <v>3.94934056113676</v>
      </c>
      <c r="M68" s="6">
        <f t="shared" si="8"/>
        <v>0</v>
      </c>
      <c r="N68" s="6">
        <f t="shared" si="10"/>
        <v>2.99721740084179</v>
      </c>
      <c r="O68" s="6">
        <f t="shared" si="11"/>
        <v>4.02526327373811</v>
      </c>
      <c r="P68" s="6">
        <f t="shared" si="12"/>
        <v>0</v>
      </c>
      <c r="Q68" s="6">
        <f t="shared" si="13"/>
        <v>1.70082973527724</v>
      </c>
      <c r="R68" s="6">
        <f t="shared" si="14"/>
        <v>6.74031479684549</v>
      </c>
      <c r="S68" s="6">
        <f t="shared" si="15"/>
        <v>67.7345956998992</v>
      </c>
    </row>
    <row r="69" spans="1:19">
      <c r="A69" s="2">
        <v>4</v>
      </c>
      <c r="B69" s="2" t="s">
        <v>11</v>
      </c>
      <c r="C69" s="2" t="s">
        <v>12</v>
      </c>
      <c r="D69" s="3">
        <v>908.166542513793</v>
      </c>
      <c r="E69" s="3">
        <v>66.1435357266102</v>
      </c>
      <c r="F69" s="3">
        <v>185.016783853679</v>
      </c>
      <c r="G69" s="3">
        <v>591.55240893895</v>
      </c>
      <c r="H69" s="3">
        <v>128.081881184312</v>
      </c>
      <c r="I69" s="3">
        <v>464.388167554957</v>
      </c>
      <c r="J69" s="3">
        <v>111.431020394155</v>
      </c>
      <c r="K69" s="3">
        <v>2258.83921723735</v>
      </c>
      <c r="L69" s="3">
        <f t="shared" si="9"/>
        <v>25.6182381527163</v>
      </c>
      <c r="M69" s="6">
        <f t="shared" si="8"/>
        <v>1.06683122139694</v>
      </c>
      <c r="N69" s="6">
        <f t="shared" si="10"/>
        <v>3.85210876230854</v>
      </c>
      <c r="O69" s="6">
        <f t="shared" si="11"/>
        <v>25.7308572831209</v>
      </c>
      <c r="P69" s="6">
        <f t="shared" si="12"/>
        <v>7.09988254901951</v>
      </c>
      <c r="Q69" s="6">
        <f t="shared" si="13"/>
        <v>11.8769352315846</v>
      </c>
      <c r="R69" s="6">
        <f t="shared" si="14"/>
        <v>9.16750476299095</v>
      </c>
      <c r="S69" s="6">
        <f t="shared" si="15"/>
        <v>112.716527806255</v>
      </c>
    </row>
    <row r="70" spans="1:19">
      <c r="A70" s="2">
        <v>4</v>
      </c>
      <c r="B70" s="2" t="s">
        <v>11</v>
      </c>
      <c r="C70" s="2" t="s">
        <v>12</v>
      </c>
      <c r="D70" s="3">
        <v>187.067871031231</v>
      </c>
      <c r="E70" s="3">
        <v>76.6363524527601</v>
      </c>
      <c r="F70" s="3">
        <v>179.220906495144</v>
      </c>
      <c r="G70" s="3">
        <v>143.777974571201</v>
      </c>
      <c r="H70" s="3">
        <v>0</v>
      </c>
      <c r="I70" s="3">
        <v>121.825093467881</v>
      </c>
      <c r="J70" s="3">
        <v>128.54812485142</v>
      </c>
      <c r="K70" s="3">
        <v>1902.31219793081</v>
      </c>
      <c r="L70" s="3">
        <f t="shared" si="9"/>
        <v>5.27694981752415</v>
      </c>
      <c r="M70" s="6">
        <f t="shared" si="8"/>
        <v>1.23607020085097</v>
      </c>
      <c r="N70" s="6">
        <f t="shared" si="10"/>
        <v>3.73143673735465</v>
      </c>
      <c r="O70" s="6">
        <f t="shared" si="11"/>
        <v>6.25393538804702</v>
      </c>
      <c r="P70" s="6">
        <f t="shared" si="12"/>
        <v>0</v>
      </c>
      <c r="Q70" s="6">
        <f t="shared" si="13"/>
        <v>3.11573129073864</v>
      </c>
      <c r="R70" s="6">
        <f t="shared" si="14"/>
        <v>10.5757404238108</v>
      </c>
      <c r="S70" s="6">
        <f t="shared" si="15"/>
        <v>94.9257583797809</v>
      </c>
    </row>
    <row r="71" spans="1:19">
      <c r="A71" s="2">
        <v>4</v>
      </c>
      <c r="B71" s="2" t="s">
        <v>13</v>
      </c>
      <c r="C71" s="2" t="s">
        <v>12</v>
      </c>
      <c r="D71" s="3">
        <v>267.514345282899</v>
      </c>
      <c r="E71" s="3">
        <v>51.3051965949137</v>
      </c>
      <c r="F71" s="3">
        <v>96.9176134545073</v>
      </c>
      <c r="G71" s="3">
        <v>153.28888278558</v>
      </c>
      <c r="H71" s="3">
        <v>1.31974166042416</v>
      </c>
      <c r="I71" s="3">
        <v>80.9457254885069</v>
      </c>
      <c r="J71" s="3">
        <v>107.714601793776</v>
      </c>
      <c r="K71" s="3">
        <v>1126.91512411235</v>
      </c>
      <c r="L71" s="3">
        <f t="shared" si="9"/>
        <v>7.54624387257825</v>
      </c>
      <c r="M71" s="6">
        <f t="shared" si="8"/>
        <v>0.827503170885705</v>
      </c>
      <c r="N71" s="6">
        <f t="shared" si="10"/>
        <v>2.01785578710196</v>
      </c>
      <c r="O71" s="6">
        <f t="shared" si="11"/>
        <v>6.6676330050274</v>
      </c>
      <c r="P71" s="6">
        <f t="shared" si="12"/>
        <v>0.0731564113317162</v>
      </c>
      <c r="Q71" s="6">
        <f t="shared" si="13"/>
        <v>2.07022315827383</v>
      </c>
      <c r="R71" s="6">
        <f t="shared" si="14"/>
        <v>8.86175251285693</v>
      </c>
      <c r="S71" s="6">
        <f t="shared" si="15"/>
        <v>56.2332896263648</v>
      </c>
    </row>
    <row r="72" spans="1:19">
      <c r="A72" s="2">
        <v>4</v>
      </c>
      <c r="B72" s="2" t="s">
        <v>13</v>
      </c>
      <c r="C72" s="2" t="s">
        <v>12</v>
      </c>
      <c r="D72" s="3">
        <v>324.880268505149</v>
      </c>
      <c r="E72" s="3">
        <v>118.96737918026</v>
      </c>
      <c r="F72" s="3">
        <v>225.205340366614</v>
      </c>
      <c r="G72" s="3">
        <v>108.28774089287</v>
      </c>
      <c r="H72" s="3">
        <v>86.4670035918915</v>
      </c>
      <c r="I72" s="3">
        <v>43.6311885269598</v>
      </c>
      <c r="J72" s="3">
        <v>110.331301441331</v>
      </c>
      <c r="K72" s="3">
        <v>1456.78616182382</v>
      </c>
      <c r="L72" s="3">
        <f t="shared" si="9"/>
        <v>9.16446455585752</v>
      </c>
      <c r="M72" s="6">
        <f t="shared" si="8"/>
        <v>1.91882869645581</v>
      </c>
      <c r="N72" s="6">
        <f t="shared" si="10"/>
        <v>4.68884739468278</v>
      </c>
      <c r="O72" s="6">
        <f t="shared" si="11"/>
        <v>4.71021056515311</v>
      </c>
      <c r="P72" s="6">
        <f t="shared" si="12"/>
        <v>4.79307115254387</v>
      </c>
      <c r="Q72" s="6">
        <f t="shared" si="13"/>
        <v>1.11588717460255</v>
      </c>
      <c r="R72" s="6">
        <f t="shared" si="14"/>
        <v>9.077030147374</v>
      </c>
      <c r="S72" s="6">
        <f t="shared" si="15"/>
        <v>72.6939202506896</v>
      </c>
    </row>
    <row r="73" spans="1:19">
      <c r="A73" s="2">
        <v>4</v>
      </c>
      <c r="B73" s="2" t="s">
        <v>13</v>
      </c>
      <c r="C73" s="2" t="s">
        <v>12</v>
      </c>
      <c r="D73" s="3">
        <v>382.928558402471</v>
      </c>
      <c r="E73" s="3">
        <v>35.8256419551886</v>
      </c>
      <c r="F73" s="3">
        <v>213.662761781991</v>
      </c>
      <c r="G73" s="3">
        <v>209.977885532708</v>
      </c>
      <c r="H73" s="3">
        <v>4.06310844629661</v>
      </c>
      <c r="I73" s="3">
        <v>113.644530677255</v>
      </c>
      <c r="J73" s="3">
        <v>131.973620639581</v>
      </c>
      <c r="K73" s="3">
        <v>1758.83841049086</v>
      </c>
      <c r="L73" s="3">
        <f t="shared" si="9"/>
        <v>10.8019339464731</v>
      </c>
      <c r="M73" s="6">
        <f t="shared" si="8"/>
        <v>0.577832934761106</v>
      </c>
      <c r="N73" s="6">
        <f t="shared" si="10"/>
        <v>4.44852720762005</v>
      </c>
      <c r="O73" s="6">
        <f t="shared" si="11"/>
        <v>9.13344434679026</v>
      </c>
      <c r="P73" s="6">
        <f t="shared" si="12"/>
        <v>0.225227740925533</v>
      </c>
      <c r="Q73" s="6">
        <f t="shared" si="13"/>
        <v>2.90650973599118</v>
      </c>
      <c r="R73" s="6">
        <f t="shared" si="14"/>
        <v>10.8575582591181</v>
      </c>
      <c r="S73" s="6">
        <f t="shared" si="15"/>
        <v>87.7663877490449</v>
      </c>
    </row>
    <row r="74" spans="1:19">
      <c r="A74" s="2">
        <v>4</v>
      </c>
      <c r="B74" s="2" t="s">
        <v>14</v>
      </c>
      <c r="C74" s="2" t="s">
        <v>12</v>
      </c>
      <c r="D74" s="3">
        <v>446.961595445949</v>
      </c>
      <c r="E74" s="3">
        <v>191.743481802065</v>
      </c>
      <c r="F74" s="3">
        <v>400.109510343187</v>
      </c>
      <c r="G74" s="3">
        <v>285.23162347518</v>
      </c>
      <c r="H74" s="3">
        <v>71.4627214922996</v>
      </c>
      <c r="I74" s="3">
        <v>119.784448923386</v>
      </c>
      <c r="J74" s="3">
        <v>180.851003598786</v>
      </c>
      <c r="K74" s="3">
        <v>1813.08688536257</v>
      </c>
      <c r="L74" s="3">
        <f t="shared" si="9"/>
        <v>12.6082255414936</v>
      </c>
      <c r="M74" s="6">
        <f t="shared" si="8"/>
        <v>3.09263680325911</v>
      </c>
      <c r="N74" s="6">
        <f t="shared" si="10"/>
        <v>8.33040829363288</v>
      </c>
      <c r="O74" s="6">
        <f t="shared" si="11"/>
        <v>12.4067691811736</v>
      </c>
      <c r="P74" s="6">
        <f t="shared" si="12"/>
        <v>3.96134819802104</v>
      </c>
      <c r="Q74" s="6">
        <f t="shared" si="13"/>
        <v>3.06354089318123</v>
      </c>
      <c r="R74" s="6">
        <f t="shared" si="14"/>
        <v>14.8787333277487</v>
      </c>
      <c r="S74" s="6">
        <f t="shared" si="15"/>
        <v>90.4733974731821</v>
      </c>
    </row>
    <row r="75" spans="1:19">
      <c r="A75" s="2">
        <v>4</v>
      </c>
      <c r="B75" s="2" t="s">
        <v>14</v>
      </c>
      <c r="C75" s="2" t="s">
        <v>12</v>
      </c>
      <c r="D75" s="3">
        <v>270.64903373221</v>
      </c>
      <c r="E75" s="3">
        <v>42.1945111521523</v>
      </c>
      <c r="F75" s="3">
        <v>287.554801862581</v>
      </c>
      <c r="G75" s="3">
        <v>253.802293198603</v>
      </c>
      <c r="H75" s="3">
        <v>0</v>
      </c>
      <c r="I75" s="3">
        <v>148.370857200726</v>
      </c>
      <c r="J75" s="3">
        <v>143.327419437715</v>
      </c>
      <c r="K75" s="3">
        <v>1924.20392189088</v>
      </c>
      <c r="L75" s="3">
        <f t="shared" si="9"/>
        <v>7.63466949879295</v>
      </c>
      <c r="M75" s="6">
        <f t="shared" si="8"/>
        <v>0.680556631486328</v>
      </c>
      <c r="N75" s="6">
        <f t="shared" si="10"/>
        <v>5.98698317431982</v>
      </c>
      <c r="O75" s="6">
        <f t="shared" si="11"/>
        <v>11.0396821747979</v>
      </c>
      <c r="P75" s="6">
        <f t="shared" si="12"/>
        <v>0</v>
      </c>
      <c r="Q75" s="6">
        <f t="shared" si="13"/>
        <v>3.79465107930245</v>
      </c>
      <c r="R75" s="6">
        <f t="shared" si="14"/>
        <v>11.7916428990304</v>
      </c>
      <c r="S75" s="6">
        <f t="shared" si="15"/>
        <v>96.018159774994</v>
      </c>
    </row>
    <row r="76" spans="1:19">
      <c r="A76" s="2">
        <v>4</v>
      </c>
      <c r="B76" s="2" t="s">
        <v>14</v>
      </c>
      <c r="C76" s="2" t="s">
        <v>12</v>
      </c>
      <c r="D76" s="3">
        <v>171.351659098841</v>
      </c>
      <c r="E76" s="3">
        <v>54.4238772610921</v>
      </c>
      <c r="F76" s="3">
        <v>174.7716378745</v>
      </c>
      <c r="G76" s="3">
        <v>109.216180973314</v>
      </c>
      <c r="H76" s="3">
        <v>3.07018252214933</v>
      </c>
      <c r="I76" s="3">
        <v>58.9479922927688</v>
      </c>
      <c r="J76" s="3">
        <v>79.4605432525141</v>
      </c>
      <c r="K76" s="3">
        <v>1066.10284008243</v>
      </c>
      <c r="L76" s="3">
        <f t="shared" si="9"/>
        <v>4.83361520730158</v>
      </c>
      <c r="M76" s="6">
        <f t="shared" si="8"/>
        <v>0.877804471953098</v>
      </c>
      <c r="N76" s="6">
        <f t="shared" si="10"/>
        <v>3.63880153809078</v>
      </c>
      <c r="O76" s="6">
        <f t="shared" si="11"/>
        <v>4.75059508365872</v>
      </c>
      <c r="P76" s="6">
        <f t="shared" si="12"/>
        <v>0.17018750122779</v>
      </c>
      <c r="Q76" s="6">
        <f t="shared" si="13"/>
        <v>1.50762128626007</v>
      </c>
      <c r="R76" s="6">
        <f t="shared" si="14"/>
        <v>6.53727217215254</v>
      </c>
      <c r="S76" s="6">
        <f t="shared" si="15"/>
        <v>53.1987445150913</v>
      </c>
    </row>
    <row r="77" spans="1:19">
      <c r="A77" s="2">
        <v>4</v>
      </c>
      <c r="B77" s="2" t="s">
        <v>15</v>
      </c>
      <c r="C77" s="2" t="s">
        <v>12</v>
      </c>
      <c r="D77" s="3">
        <v>169.48024614584</v>
      </c>
      <c r="E77" s="3">
        <v>52.7716673348826</v>
      </c>
      <c r="F77" s="3">
        <v>183.272531422121</v>
      </c>
      <c r="G77" s="3">
        <v>128.525056537214</v>
      </c>
      <c r="H77" s="3">
        <v>23.0985552040913</v>
      </c>
      <c r="I77" s="3">
        <v>90.3428157015821</v>
      </c>
      <c r="J77" s="3">
        <v>63.2607069385706</v>
      </c>
      <c r="K77" s="3">
        <v>607.683199171517</v>
      </c>
      <c r="L77" s="3">
        <f t="shared" si="9"/>
        <v>4.78082499706178</v>
      </c>
      <c r="M77" s="6">
        <f t="shared" si="8"/>
        <v>0.851155924756171</v>
      </c>
      <c r="N77" s="6">
        <f t="shared" si="10"/>
        <v>3.81579286741872</v>
      </c>
      <c r="O77" s="6">
        <f t="shared" si="11"/>
        <v>5.59047657839121</v>
      </c>
      <c r="P77" s="6">
        <f t="shared" si="12"/>
        <v>1.28040771641304</v>
      </c>
      <c r="Q77" s="6">
        <f t="shared" si="13"/>
        <v>2.31055794633202</v>
      </c>
      <c r="R77" s="6">
        <f t="shared" si="14"/>
        <v>5.20450077651753</v>
      </c>
      <c r="S77" s="6">
        <f t="shared" si="15"/>
        <v>30.3235129327104</v>
      </c>
    </row>
    <row r="78" spans="1:19">
      <c r="A78" s="2">
        <v>4</v>
      </c>
      <c r="B78" s="2" t="s">
        <v>15</v>
      </c>
      <c r="C78" s="2" t="s">
        <v>12</v>
      </c>
      <c r="D78" s="3">
        <v>214.524344224213</v>
      </c>
      <c r="E78" s="3">
        <v>2.8503142074124</v>
      </c>
      <c r="F78" s="3">
        <v>241.919086313465</v>
      </c>
      <c r="G78" s="3">
        <v>151.212675851424</v>
      </c>
      <c r="H78" s="3">
        <v>0.252304657236643</v>
      </c>
      <c r="I78" s="3">
        <v>126.584793244108</v>
      </c>
      <c r="J78" s="3">
        <v>112.537275198114</v>
      </c>
      <c r="K78" s="3">
        <v>989.691655989017</v>
      </c>
      <c r="L78" s="3">
        <f t="shared" si="9"/>
        <v>6.05146246048556</v>
      </c>
      <c r="M78" s="6">
        <f t="shared" si="8"/>
        <v>0.0459728097969742</v>
      </c>
      <c r="N78" s="6">
        <f t="shared" si="10"/>
        <v>5.03683294427368</v>
      </c>
      <c r="O78" s="6">
        <f t="shared" si="11"/>
        <v>6.57732387348517</v>
      </c>
      <c r="P78" s="6">
        <f t="shared" si="12"/>
        <v>0.013985845744825</v>
      </c>
      <c r="Q78" s="6">
        <f t="shared" si="13"/>
        <v>3.23746274281606</v>
      </c>
      <c r="R78" s="6">
        <f t="shared" si="14"/>
        <v>9.2585170874631</v>
      </c>
      <c r="S78" s="6">
        <f t="shared" si="15"/>
        <v>49.3858111770967</v>
      </c>
    </row>
    <row r="79" spans="1:19">
      <c r="A79" s="2">
        <v>4</v>
      </c>
      <c r="B79" s="2" t="s">
        <v>15</v>
      </c>
      <c r="C79" s="2" t="s">
        <v>12</v>
      </c>
      <c r="D79" s="3">
        <v>206.033737222125</v>
      </c>
      <c r="E79" s="3">
        <v>82.5338201794035</v>
      </c>
      <c r="F79" s="3">
        <v>183.837449639477</v>
      </c>
      <c r="G79" s="3">
        <v>138.816530279824</v>
      </c>
      <c r="H79" s="3">
        <v>38.1011565709526</v>
      </c>
      <c r="I79" s="3">
        <v>120.682664481905</v>
      </c>
      <c r="J79" s="3">
        <v>96.7644258391413</v>
      </c>
      <c r="K79" s="3">
        <v>772.06382611828</v>
      </c>
      <c r="L79" s="3">
        <f t="shared" si="9"/>
        <v>5.81195309512341</v>
      </c>
      <c r="M79" s="6">
        <f t="shared" si="8"/>
        <v>1.3311906480549</v>
      </c>
      <c r="N79" s="6">
        <f t="shared" si="10"/>
        <v>3.82755464583546</v>
      </c>
      <c r="O79" s="6">
        <f t="shared" si="11"/>
        <v>6.03812658894406</v>
      </c>
      <c r="P79" s="6">
        <f t="shared" si="12"/>
        <v>2.11203750393307</v>
      </c>
      <c r="Q79" s="6">
        <f t="shared" si="13"/>
        <v>3.08651315810499</v>
      </c>
      <c r="R79" s="6">
        <f t="shared" si="14"/>
        <v>7.96087419491084</v>
      </c>
      <c r="S79" s="6">
        <f t="shared" si="15"/>
        <v>38.5261390278583</v>
      </c>
    </row>
    <row r="80" spans="1:19">
      <c r="A80" s="2">
        <v>4</v>
      </c>
      <c r="B80" s="2" t="s">
        <v>17</v>
      </c>
      <c r="C80" s="2" t="s">
        <v>12</v>
      </c>
      <c r="D80" s="3">
        <v>130.438753746829</v>
      </c>
      <c r="E80" s="3">
        <v>40.8179785825129</v>
      </c>
      <c r="F80" s="3">
        <v>98.7108700432369</v>
      </c>
      <c r="G80" s="3">
        <v>165.815107003319</v>
      </c>
      <c r="H80" s="3">
        <v>7.24237475268482</v>
      </c>
      <c r="I80" s="3">
        <v>114.164284694452</v>
      </c>
      <c r="J80" s="3">
        <v>68.1079676506016</v>
      </c>
      <c r="K80" s="3">
        <v>600.150822905192</v>
      </c>
      <c r="L80" s="3">
        <f t="shared" si="9"/>
        <v>3.67951350484708</v>
      </c>
      <c r="M80" s="6">
        <f t="shared" si="8"/>
        <v>0.658354493266337</v>
      </c>
      <c r="N80" s="6">
        <f t="shared" si="10"/>
        <v>2.05519196425644</v>
      </c>
      <c r="O80" s="6">
        <f t="shared" si="11"/>
        <v>7.21248834290209</v>
      </c>
      <c r="P80" s="6">
        <f t="shared" si="12"/>
        <v>0.401462015115567</v>
      </c>
      <c r="Q80" s="6">
        <f t="shared" si="13"/>
        <v>2.91980267760747</v>
      </c>
      <c r="R80" s="6">
        <f t="shared" si="14"/>
        <v>5.60328816541354</v>
      </c>
      <c r="S80" s="6">
        <f t="shared" si="15"/>
        <v>29.9476458535525</v>
      </c>
    </row>
    <row r="81" spans="1:19">
      <c r="A81" s="2">
        <v>4</v>
      </c>
      <c r="B81" s="2" t="s">
        <v>17</v>
      </c>
      <c r="C81" s="2" t="s">
        <v>12</v>
      </c>
      <c r="D81" s="3">
        <v>447.128568979641</v>
      </c>
      <c r="E81" s="3">
        <v>36.0543459104087</v>
      </c>
      <c r="F81" s="3">
        <v>326.716970660748</v>
      </c>
      <c r="G81" s="3">
        <v>369.410942822392</v>
      </c>
      <c r="H81" s="3">
        <v>0</v>
      </c>
      <c r="I81" s="3">
        <v>239.872669242088</v>
      </c>
      <c r="J81" s="3">
        <v>195.239807497223</v>
      </c>
      <c r="K81" s="3">
        <v>1718.67646483532</v>
      </c>
      <c r="L81" s="3">
        <f t="shared" si="9"/>
        <v>12.612935655279</v>
      </c>
      <c r="M81" s="6">
        <f t="shared" ref="M81:M115" si="16">E81/62</f>
        <v>0.581521708232398</v>
      </c>
      <c r="N81" s="6">
        <f t="shared" si="10"/>
        <v>6.80235208537889</v>
      </c>
      <c r="O81" s="6">
        <f t="shared" si="11"/>
        <v>16.0683315712219</v>
      </c>
      <c r="P81" s="6">
        <f t="shared" si="12"/>
        <v>0</v>
      </c>
      <c r="Q81" s="6">
        <f t="shared" si="13"/>
        <v>6.13485087575673</v>
      </c>
      <c r="R81" s="6">
        <f t="shared" si="14"/>
        <v>16.062509872252</v>
      </c>
      <c r="S81" s="6">
        <f t="shared" si="15"/>
        <v>85.7622986444771</v>
      </c>
    </row>
    <row r="82" spans="1:19">
      <c r="A82" s="2">
        <v>4</v>
      </c>
      <c r="B82" s="2" t="s">
        <v>17</v>
      </c>
      <c r="C82" s="2" t="s">
        <v>12</v>
      </c>
      <c r="D82" s="3">
        <v>332.714067919869</v>
      </c>
      <c r="E82" s="3">
        <v>109.614833698066</v>
      </c>
      <c r="F82" s="3">
        <v>529.397462414082</v>
      </c>
      <c r="G82" s="3">
        <v>306.582617314984</v>
      </c>
      <c r="H82" s="3">
        <v>19.9294196377438</v>
      </c>
      <c r="I82" s="3">
        <v>336.3376850077</v>
      </c>
      <c r="J82" s="3">
        <v>172.40137257855</v>
      </c>
      <c r="K82" s="3">
        <v>1300.45826670511</v>
      </c>
      <c r="L82" s="3">
        <f t="shared" si="9"/>
        <v>9.38544620366344</v>
      </c>
      <c r="M82" s="6">
        <f t="shared" si="16"/>
        <v>1.76798118867848</v>
      </c>
      <c r="N82" s="6">
        <f t="shared" si="10"/>
        <v>11.0222249097248</v>
      </c>
      <c r="O82" s="6">
        <f t="shared" si="11"/>
        <v>13.3354770471937</v>
      </c>
      <c r="P82" s="6">
        <f t="shared" si="12"/>
        <v>1.1047350131787</v>
      </c>
      <c r="Q82" s="6">
        <f t="shared" si="13"/>
        <v>8.60198682884143</v>
      </c>
      <c r="R82" s="6">
        <f t="shared" si="14"/>
        <v>14.1835765181859</v>
      </c>
      <c r="S82" s="6">
        <f t="shared" si="15"/>
        <v>64.8931270810933</v>
      </c>
    </row>
    <row r="83" spans="1:19">
      <c r="A83" s="2">
        <v>4</v>
      </c>
      <c r="B83" s="2" t="s">
        <v>18</v>
      </c>
      <c r="C83" s="2" t="s">
        <v>16</v>
      </c>
      <c r="D83" s="3">
        <v>69.0185120304464</v>
      </c>
      <c r="E83" s="3">
        <v>77.4473248392978</v>
      </c>
      <c r="F83" s="3">
        <v>97.3455347254678</v>
      </c>
      <c r="G83" s="3">
        <v>60.3633035502079</v>
      </c>
      <c r="H83" s="3">
        <v>81.8126954884596</v>
      </c>
      <c r="I83" s="3">
        <v>29.3649412580217</v>
      </c>
      <c r="J83" s="3">
        <v>24.2826446149042</v>
      </c>
      <c r="K83" s="3">
        <v>234.218647620739</v>
      </c>
      <c r="L83" s="3">
        <f t="shared" si="9"/>
        <v>1.94692558619031</v>
      </c>
      <c r="M83" s="6">
        <f t="shared" si="16"/>
        <v>1.24915040063384</v>
      </c>
      <c r="N83" s="6">
        <f t="shared" si="10"/>
        <v>2.02676524516901</v>
      </c>
      <c r="O83" s="6">
        <f t="shared" si="11"/>
        <v>2.62563303828656</v>
      </c>
      <c r="P83" s="6">
        <f t="shared" si="12"/>
        <v>4.53507181199887</v>
      </c>
      <c r="Q83" s="6">
        <f t="shared" si="13"/>
        <v>0.751021515550427</v>
      </c>
      <c r="R83" s="6">
        <f t="shared" si="14"/>
        <v>1.99774945412622</v>
      </c>
      <c r="S83" s="6">
        <f t="shared" si="15"/>
        <v>11.6875572665039</v>
      </c>
    </row>
    <row r="84" spans="1:19">
      <c r="A84" s="2">
        <v>4</v>
      </c>
      <c r="B84" s="2" t="s">
        <v>18</v>
      </c>
      <c r="C84" s="2" t="s">
        <v>16</v>
      </c>
      <c r="D84" s="3">
        <v>260.291009436337</v>
      </c>
      <c r="E84" s="3">
        <v>253.242294991768</v>
      </c>
      <c r="F84" s="3">
        <v>360.36389990814</v>
      </c>
      <c r="G84" s="3">
        <v>170.517345239608</v>
      </c>
      <c r="H84" s="3">
        <v>78.9786092502661</v>
      </c>
      <c r="I84" s="3">
        <v>101.861812327851</v>
      </c>
      <c r="J84" s="3">
        <v>58.0539924667601</v>
      </c>
      <c r="K84" s="3">
        <v>442.112500968755</v>
      </c>
      <c r="L84" s="3">
        <f t="shared" si="9"/>
        <v>7.34248263572178</v>
      </c>
      <c r="M84" s="6">
        <f t="shared" si="16"/>
        <v>4.08455314502852</v>
      </c>
      <c r="N84" s="6">
        <f t="shared" si="10"/>
        <v>7.50289194062336</v>
      </c>
      <c r="O84" s="6">
        <f t="shared" si="11"/>
        <v>7.4170224114662</v>
      </c>
      <c r="P84" s="6">
        <f t="shared" si="12"/>
        <v>4.37797168793049</v>
      </c>
      <c r="Q84" s="6">
        <f t="shared" si="13"/>
        <v>2.60516144061</v>
      </c>
      <c r="R84" s="6">
        <f t="shared" si="14"/>
        <v>4.77614088578857</v>
      </c>
      <c r="S84" s="6">
        <f t="shared" si="15"/>
        <v>22.0615020443491</v>
      </c>
    </row>
    <row r="85" spans="1:19">
      <c r="A85" s="4">
        <v>4</v>
      </c>
      <c r="B85" s="4" t="s">
        <v>18</v>
      </c>
      <c r="C85" s="4" t="s">
        <v>16</v>
      </c>
      <c r="D85" s="5">
        <v>151.728085641169</v>
      </c>
      <c r="E85" s="5">
        <v>102.347960213337</v>
      </c>
      <c r="F85" s="5">
        <v>109.202550660436</v>
      </c>
      <c r="G85" s="5">
        <v>108.029999489492</v>
      </c>
      <c r="H85" s="5">
        <v>84.2167363929435</v>
      </c>
      <c r="I85" s="5">
        <v>57.8236122633059</v>
      </c>
      <c r="J85" s="5">
        <v>22.6792151893419</v>
      </c>
      <c r="K85" s="5">
        <v>190.241670070573</v>
      </c>
      <c r="L85" s="5">
        <f t="shared" si="9"/>
        <v>4.28005883331929</v>
      </c>
      <c r="M85" s="5">
        <f t="shared" si="16"/>
        <v>1.65077355182802</v>
      </c>
      <c r="N85" s="5">
        <f t="shared" si="10"/>
        <v>2.2736321186849</v>
      </c>
      <c r="O85" s="5">
        <f t="shared" si="11"/>
        <v>4.69899954282262</v>
      </c>
      <c r="P85" s="5">
        <f t="shared" si="12"/>
        <v>4.66833350293478</v>
      </c>
      <c r="Q85" s="5">
        <f t="shared" si="13"/>
        <v>1.47886476376741</v>
      </c>
      <c r="R85" s="5">
        <f t="shared" si="14"/>
        <v>1.86583424017622</v>
      </c>
      <c r="S85" s="5">
        <f t="shared" si="15"/>
        <v>9.49309730891083</v>
      </c>
    </row>
    <row r="86" spans="1:19">
      <c r="A86" s="2">
        <v>5</v>
      </c>
      <c r="B86" s="2" t="s">
        <v>11</v>
      </c>
      <c r="C86" s="2" t="s">
        <v>12</v>
      </c>
      <c r="D86" s="3">
        <v>304.923227566235</v>
      </c>
      <c r="E86" s="3">
        <v>264.716542769014</v>
      </c>
      <c r="F86" s="3">
        <v>731.364184937136</v>
      </c>
      <c r="G86" s="3">
        <v>218.977428353624</v>
      </c>
      <c r="H86" s="3">
        <v>0.865940799184001</v>
      </c>
      <c r="I86" s="3">
        <v>117.660362557768</v>
      </c>
      <c r="J86" s="3">
        <v>181.056700838816</v>
      </c>
      <c r="K86" s="3">
        <v>3672.7556785669</v>
      </c>
      <c r="L86" s="3">
        <f t="shared" si="9"/>
        <v>8.6015014828275</v>
      </c>
      <c r="M86" s="6">
        <f t="shared" si="16"/>
        <v>4.26962165756474</v>
      </c>
      <c r="N86" s="6">
        <f t="shared" si="10"/>
        <v>15.2272368298384</v>
      </c>
      <c r="O86" s="6">
        <f t="shared" si="11"/>
        <v>9.52489901494667</v>
      </c>
      <c r="P86" s="6">
        <f t="shared" si="12"/>
        <v>0.0480011529481154</v>
      </c>
      <c r="Q86" s="6">
        <f t="shared" si="13"/>
        <v>3.00921643370251</v>
      </c>
      <c r="R86" s="6">
        <f t="shared" si="14"/>
        <v>14.8956561776072</v>
      </c>
      <c r="S86" s="6">
        <f t="shared" si="15"/>
        <v>183.271241445454</v>
      </c>
    </row>
    <row r="87" spans="1:19">
      <c r="A87" s="2">
        <v>5</v>
      </c>
      <c r="B87" s="2" t="s">
        <v>11</v>
      </c>
      <c r="C87" s="2" t="s">
        <v>12</v>
      </c>
      <c r="D87" s="3">
        <v>138.898942704667</v>
      </c>
      <c r="E87" s="3">
        <v>99.1305194640704</v>
      </c>
      <c r="F87" s="3">
        <v>387.645509758689</v>
      </c>
      <c r="G87" s="3">
        <v>202.733088542426</v>
      </c>
      <c r="H87" s="3">
        <v>1.32576351183881</v>
      </c>
      <c r="I87" s="3">
        <v>50.2565550348901</v>
      </c>
      <c r="J87" s="3">
        <v>149.902191700382</v>
      </c>
      <c r="K87" s="3">
        <v>2357.30704120635</v>
      </c>
      <c r="L87" s="3">
        <f t="shared" si="9"/>
        <v>3.91816481536437</v>
      </c>
      <c r="M87" s="6">
        <f t="shared" si="16"/>
        <v>1.59887934619468</v>
      </c>
      <c r="N87" s="6">
        <f t="shared" si="10"/>
        <v>8.0709038050945</v>
      </c>
      <c r="O87" s="6">
        <f t="shared" si="11"/>
        <v>8.81831616104506</v>
      </c>
      <c r="P87" s="6">
        <f t="shared" si="12"/>
        <v>0.0734902168425061</v>
      </c>
      <c r="Q87" s="6">
        <f t="shared" si="13"/>
        <v>1.28533388836036</v>
      </c>
      <c r="R87" s="6">
        <f t="shared" si="14"/>
        <v>12.3325538215041</v>
      </c>
      <c r="S87" s="6">
        <f t="shared" si="15"/>
        <v>117.630091876564</v>
      </c>
    </row>
    <row r="88" spans="1:19">
      <c r="A88" s="2">
        <v>5</v>
      </c>
      <c r="B88" s="2" t="s">
        <v>11</v>
      </c>
      <c r="C88" s="2" t="s">
        <v>12</v>
      </c>
      <c r="D88" s="3">
        <v>252.815820833763</v>
      </c>
      <c r="E88" s="3">
        <v>270.033808685111</v>
      </c>
      <c r="F88" s="3">
        <v>578.540108464745</v>
      </c>
      <c r="G88" s="3">
        <v>222.529292027977</v>
      </c>
      <c r="H88" s="3">
        <v>0.561599152108372</v>
      </c>
      <c r="I88" s="3">
        <v>63.8094312582694</v>
      </c>
      <c r="J88" s="3">
        <v>132.651452159967</v>
      </c>
      <c r="K88" s="3">
        <v>2068.42164952972</v>
      </c>
      <c r="L88" s="3">
        <f t="shared" si="9"/>
        <v>7.13161694876623</v>
      </c>
      <c r="M88" s="6">
        <f t="shared" si="16"/>
        <v>4.35538401105018</v>
      </c>
      <c r="N88" s="6">
        <f t="shared" si="10"/>
        <v>12.0453905572506</v>
      </c>
      <c r="O88" s="6">
        <f t="shared" si="11"/>
        <v>9.67939504253924</v>
      </c>
      <c r="P88" s="6">
        <f t="shared" si="12"/>
        <v>0.0311307733984685</v>
      </c>
      <c r="Q88" s="6">
        <f t="shared" si="13"/>
        <v>1.6319547636386</v>
      </c>
      <c r="R88" s="6">
        <f t="shared" si="14"/>
        <v>10.9133239127904</v>
      </c>
      <c r="S88" s="6">
        <f t="shared" si="15"/>
        <v>103.214653170146</v>
      </c>
    </row>
    <row r="89" spans="1:19">
      <c r="A89" s="2">
        <v>5</v>
      </c>
      <c r="B89" s="2" t="s">
        <v>11</v>
      </c>
      <c r="C89" s="2" t="s">
        <v>12</v>
      </c>
      <c r="D89" s="3">
        <v>120.521359039836</v>
      </c>
      <c r="E89" s="3">
        <v>124.593088276907</v>
      </c>
      <c r="F89" s="3">
        <v>413.946030964636</v>
      </c>
      <c r="G89" s="3">
        <v>181.200401572875</v>
      </c>
      <c r="H89" s="3">
        <v>0.618143333178556</v>
      </c>
      <c r="I89" s="3">
        <v>6.81447908956782</v>
      </c>
      <c r="J89" s="3">
        <v>108.713843671315</v>
      </c>
      <c r="K89" s="3">
        <v>1601.96079125467</v>
      </c>
      <c r="L89" s="3">
        <f t="shared" si="9"/>
        <v>3.39975624936068</v>
      </c>
      <c r="M89" s="6">
        <f t="shared" si="16"/>
        <v>2.00956593995011</v>
      </c>
      <c r="N89" s="6">
        <f t="shared" si="10"/>
        <v>8.6184890894157</v>
      </c>
      <c r="O89" s="6">
        <f t="shared" si="11"/>
        <v>7.88170515758482</v>
      </c>
      <c r="P89" s="6">
        <f t="shared" si="12"/>
        <v>0.0342651515065718</v>
      </c>
      <c r="Q89" s="6">
        <f t="shared" si="13"/>
        <v>0.174283352674369</v>
      </c>
      <c r="R89" s="6">
        <f t="shared" si="14"/>
        <v>8.94396081211971</v>
      </c>
      <c r="S89" s="6">
        <f t="shared" si="15"/>
        <v>79.938163236261</v>
      </c>
    </row>
    <row r="90" spans="1:19">
      <c r="A90" s="2">
        <v>5</v>
      </c>
      <c r="B90" s="2" t="s">
        <v>11</v>
      </c>
      <c r="C90" s="2" t="s">
        <v>12</v>
      </c>
      <c r="D90" s="3">
        <v>165.07120486584</v>
      </c>
      <c r="E90" s="3">
        <v>84.3008095033896</v>
      </c>
      <c r="F90" s="3">
        <v>332.792864794214</v>
      </c>
      <c r="G90" s="3">
        <v>143.620450780763</v>
      </c>
      <c r="H90" s="3">
        <v>0.455779433331556</v>
      </c>
      <c r="I90" s="3">
        <v>40.4418097523277</v>
      </c>
      <c r="J90" s="3">
        <v>110.254491441637</v>
      </c>
      <c r="K90" s="3">
        <v>1838.40288451051</v>
      </c>
      <c r="L90" s="3">
        <f t="shared" si="9"/>
        <v>4.65645147717461</v>
      </c>
      <c r="M90" s="6">
        <f t="shared" si="16"/>
        <v>1.35969047586112</v>
      </c>
      <c r="N90" s="6">
        <f t="shared" si="10"/>
        <v>6.92885414936944</v>
      </c>
      <c r="O90" s="6">
        <f t="shared" si="11"/>
        <v>6.24708354853254</v>
      </c>
      <c r="P90" s="6">
        <f t="shared" si="12"/>
        <v>0.0252649353288002</v>
      </c>
      <c r="Q90" s="6">
        <f t="shared" si="13"/>
        <v>1.03431738497002</v>
      </c>
      <c r="R90" s="6">
        <f t="shared" si="14"/>
        <v>9.07071093719761</v>
      </c>
      <c r="S90" s="6">
        <f t="shared" si="15"/>
        <v>91.736670883758</v>
      </c>
    </row>
    <row r="91" spans="1:19">
      <c r="A91" s="2">
        <v>5</v>
      </c>
      <c r="B91" s="2" t="s">
        <v>13</v>
      </c>
      <c r="C91" s="2" t="s">
        <v>12</v>
      </c>
      <c r="D91" s="3">
        <v>314.052281004686</v>
      </c>
      <c r="E91" s="3">
        <v>134.926202641517</v>
      </c>
      <c r="F91" s="3">
        <v>289.133030400608</v>
      </c>
      <c r="G91" s="3">
        <v>239.80064839517</v>
      </c>
      <c r="H91" s="3">
        <v>0.381827545862036</v>
      </c>
      <c r="I91" s="3">
        <v>22.4040769089375</v>
      </c>
      <c r="J91" s="3">
        <v>67.2795913482812</v>
      </c>
      <c r="K91" s="3">
        <v>800.541166564642</v>
      </c>
      <c r="L91" s="3">
        <f t="shared" si="9"/>
        <v>8.85902062072457</v>
      </c>
      <c r="M91" s="6">
        <f t="shared" si="16"/>
        <v>2.17622907486318</v>
      </c>
      <c r="N91" s="6">
        <f t="shared" si="10"/>
        <v>6.0198423985136</v>
      </c>
      <c r="O91" s="6">
        <f t="shared" si="11"/>
        <v>10.4306502129261</v>
      </c>
      <c r="P91" s="6">
        <f t="shared" si="12"/>
        <v>0.0211656067551018</v>
      </c>
      <c r="Q91" s="6">
        <f t="shared" si="13"/>
        <v>0.572994294346228</v>
      </c>
      <c r="R91" s="6">
        <f t="shared" si="14"/>
        <v>5.53513709159039</v>
      </c>
      <c r="S91" s="6">
        <f t="shared" si="15"/>
        <v>39.9471640002316</v>
      </c>
    </row>
    <row r="92" spans="1:19">
      <c r="A92" s="2">
        <v>5</v>
      </c>
      <c r="B92" s="2" t="s">
        <v>13</v>
      </c>
      <c r="C92" s="2" t="s">
        <v>12</v>
      </c>
      <c r="D92" s="3">
        <v>230.053646911807</v>
      </c>
      <c r="E92" s="3">
        <v>212.787175453486</v>
      </c>
      <c r="F92" s="3">
        <v>193.449323843622</v>
      </c>
      <c r="G92" s="3">
        <v>247.052249046252</v>
      </c>
      <c r="H92" s="3">
        <v>2.09174889050109</v>
      </c>
      <c r="I92" s="3">
        <v>10.6734531443467</v>
      </c>
      <c r="J92" s="3">
        <v>68.1516367491371</v>
      </c>
      <c r="K92" s="3">
        <v>766.198234661235</v>
      </c>
      <c r="L92" s="3">
        <f t="shared" si="9"/>
        <v>6.48952459553757</v>
      </c>
      <c r="M92" s="6">
        <f t="shared" si="16"/>
        <v>3.43205121699171</v>
      </c>
      <c r="N92" s="6">
        <f t="shared" si="10"/>
        <v>4.02767694864922</v>
      </c>
      <c r="O92" s="6">
        <f t="shared" si="11"/>
        <v>10.7460743386799</v>
      </c>
      <c r="P92" s="6">
        <f t="shared" si="12"/>
        <v>0.115950603686313</v>
      </c>
      <c r="Q92" s="6">
        <f t="shared" si="13"/>
        <v>0.272978341287639</v>
      </c>
      <c r="R92" s="6">
        <f t="shared" si="14"/>
        <v>5.60688085143045</v>
      </c>
      <c r="S92" s="6">
        <f t="shared" si="15"/>
        <v>38.233444843375</v>
      </c>
    </row>
    <row r="93" spans="1:19">
      <c r="A93" s="2">
        <v>5</v>
      </c>
      <c r="B93" s="2" t="s">
        <v>13</v>
      </c>
      <c r="C93" s="2" t="s">
        <v>12</v>
      </c>
      <c r="D93" s="3">
        <v>420.487175278938</v>
      </c>
      <c r="E93" s="3">
        <v>233.559417581789</v>
      </c>
      <c r="F93" s="3">
        <v>319.30700437621</v>
      </c>
      <c r="G93" s="3">
        <v>245.481191359309</v>
      </c>
      <c r="H93" s="3">
        <v>0.692573623926782</v>
      </c>
      <c r="I93" s="3">
        <v>56.4327347226394</v>
      </c>
      <c r="J93" s="3">
        <v>108.144326067678</v>
      </c>
      <c r="K93" s="3">
        <v>1576.93171268737</v>
      </c>
      <c r="L93" s="3">
        <f t="shared" si="9"/>
        <v>11.8614153816344</v>
      </c>
      <c r="M93" s="6">
        <f t="shared" si="16"/>
        <v>3.76708738035144</v>
      </c>
      <c r="N93" s="6">
        <f t="shared" si="10"/>
        <v>6.64807421145555</v>
      </c>
      <c r="O93" s="6">
        <f t="shared" si="11"/>
        <v>10.6777377711748</v>
      </c>
      <c r="P93" s="6">
        <f t="shared" si="12"/>
        <v>0.0383909991090234</v>
      </c>
      <c r="Q93" s="6">
        <f t="shared" si="13"/>
        <v>1.44329244814935</v>
      </c>
      <c r="R93" s="6">
        <f t="shared" si="14"/>
        <v>8.89710621700354</v>
      </c>
      <c r="S93" s="6">
        <f t="shared" si="15"/>
        <v>78.6892072199286</v>
      </c>
    </row>
    <row r="94" spans="1:19">
      <c r="A94" s="2">
        <v>5</v>
      </c>
      <c r="B94" s="2" t="s">
        <v>13</v>
      </c>
      <c r="C94" s="2" t="s">
        <v>12</v>
      </c>
      <c r="D94" s="3">
        <v>940.01513257791</v>
      </c>
      <c r="E94" s="3">
        <v>290.736508379171</v>
      </c>
      <c r="F94" s="3">
        <v>217.658737091494</v>
      </c>
      <c r="G94" s="3">
        <v>380.779404465508</v>
      </c>
      <c r="H94" s="3">
        <v>83.2816001842817</v>
      </c>
      <c r="I94" s="3">
        <v>58.4611576047038</v>
      </c>
      <c r="J94" s="3">
        <v>99.6735833887805</v>
      </c>
      <c r="K94" s="3">
        <v>1423.67242772645</v>
      </c>
      <c r="L94" s="3">
        <f t="shared" si="9"/>
        <v>26.5166468992358</v>
      </c>
      <c r="M94" s="6">
        <f t="shared" si="16"/>
        <v>4.68929852224469</v>
      </c>
      <c r="N94" s="6">
        <f t="shared" si="10"/>
        <v>4.53172469480521</v>
      </c>
      <c r="O94" s="6">
        <f t="shared" si="11"/>
        <v>16.5628275104614</v>
      </c>
      <c r="P94" s="6">
        <f t="shared" si="12"/>
        <v>4.61649668427282</v>
      </c>
      <c r="Q94" s="6">
        <f t="shared" si="13"/>
        <v>1.49517027122005</v>
      </c>
      <c r="R94" s="6">
        <f t="shared" si="14"/>
        <v>8.20021253712715</v>
      </c>
      <c r="S94" s="6">
        <f t="shared" si="15"/>
        <v>71.0415383097031</v>
      </c>
    </row>
    <row r="95" spans="1:19">
      <c r="A95" s="2">
        <v>5</v>
      </c>
      <c r="B95" s="2" t="s">
        <v>13</v>
      </c>
      <c r="C95" s="2" t="s">
        <v>12</v>
      </c>
      <c r="D95" s="3">
        <v>467.549240069814</v>
      </c>
      <c r="E95" s="3">
        <v>163.426126941606</v>
      </c>
      <c r="F95" s="3">
        <v>230.436760168553</v>
      </c>
      <c r="G95" s="3">
        <v>205.516110510771</v>
      </c>
      <c r="H95" s="3">
        <v>2.59030683636718</v>
      </c>
      <c r="I95" s="3">
        <v>19.5789822952484</v>
      </c>
      <c r="J95" s="3">
        <v>106.203817344134</v>
      </c>
      <c r="K95" s="3">
        <v>1582.00450572783</v>
      </c>
      <c r="L95" s="3">
        <f t="shared" si="9"/>
        <v>13.1889771528861</v>
      </c>
      <c r="M95" s="6">
        <f t="shared" si="16"/>
        <v>2.63590527325171</v>
      </c>
      <c r="N95" s="6">
        <f t="shared" si="10"/>
        <v>4.79776723232465</v>
      </c>
      <c r="O95" s="6">
        <f t="shared" si="11"/>
        <v>8.93936974818491</v>
      </c>
      <c r="P95" s="6">
        <f t="shared" si="12"/>
        <v>0.143586853457161</v>
      </c>
      <c r="Q95" s="6">
        <f t="shared" si="13"/>
        <v>0.500741235172593</v>
      </c>
      <c r="R95" s="6">
        <f t="shared" si="14"/>
        <v>8.7374592631949</v>
      </c>
      <c r="S95" s="6">
        <f t="shared" si="15"/>
        <v>78.9423406051811</v>
      </c>
    </row>
    <row r="96" spans="1:19">
      <c r="A96" s="2">
        <v>5</v>
      </c>
      <c r="B96" s="2" t="s">
        <v>14</v>
      </c>
      <c r="C96" s="2" t="s">
        <v>12</v>
      </c>
      <c r="D96" s="3">
        <v>185.407238978007</v>
      </c>
      <c r="E96" s="3">
        <v>48.6516711169965</v>
      </c>
      <c r="F96" s="3">
        <v>232.451976233104</v>
      </c>
      <c r="G96" s="3">
        <v>122.981107486108</v>
      </c>
      <c r="H96" s="3">
        <v>0.343179182229761</v>
      </c>
      <c r="I96" s="3">
        <v>1.25156152581095</v>
      </c>
      <c r="J96" s="3">
        <v>76.9065709013031</v>
      </c>
      <c r="K96" s="3">
        <v>622.524546202631</v>
      </c>
      <c r="L96" s="3">
        <f t="shared" si="9"/>
        <v>5.23010547187608</v>
      </c>
      <c r="M96" s="6">
        <f t="shared" si="16"/>
        <v>0.784704372854782</v>
      </c>
      <c r="N96" s="6">
        <f t="shared" si="10"/>
        <v>4.83972467693325</v>
      </c>
      <c r="O96" s="6">
        <f t="shared" si="11"/>
        <v>5.3493304691652</v>
      </c>
      <c r="P96" s="6">
        <f t="shared" si="12"/>
        <v>0.0190232362655078</v>
      </c>
      <c r="Q96" s="6">
        <f t="shared" si="13"/>
        <v>0.0320092461844233</v>
      </c>
      <c r="R96" s="6">
        <f t="shared" si="14"/>
        <v>6.32715515436471</v>
      </c>
      <c r="S96" s="6">
        <f t="shared" si="15"/>
        <v>31.0640991119077</v>
      </c>
    </row>
    <row r="97" spans="1:19">
      <c r="A97" s="2">
        <v>5</v>
      </c>
      <c r="B97" s="2" t="s">
        <v>14</v>
      </c>
      <c r="C97" s="2" t="s">
        <v>12</v>
      </c>
      <c r="D97" s="3">
        <v>438.645811075237</v>
      </c>
      <c r="E97" s="3">
        <v>52.381821282407</v>
      </c>
      <c r="F97" s="3">
        <v>237.559091897964</v>
      </c>
      <c r="G97" s="3">
        <v>545.351392056486</v>
      </c>
      <c r="H97" s="3">
        <v>0.398259667435866</v>
      </c>
      <c r="I97" s="3">
        <v>22.1022873835892</v>
      </c>
      <c r="J97" s="3">
        <v>264.989407253577</v>
      </c>
      <c r="K97" s="3">
        <v>2123.2673302849</v>
      </c>
      <c r="L97" s="3">
        <f t="shared" si="9"/>
        <v>12.3736477031096</v>
      </c>
      <c r="M97" s="6">
        <f t="shared" si="16"/>
        <v>0.844868085200113</v>
      </c>
      <c r="N97" s="6">
        <f t="shared" si="10"/>
        <v>4.94605646258513</v>
      </c>
      <c r="O97" s="6">
        <f t="shared" si="11"/>
        <v>23.7212436736184</v>
      </c>
      <c r="P97" s="6">
        <f t="shared" si="12"/>
        <v>0.0220764782392387</v>
      </c>
      <c r="Q97" s="6">
        <f t="shared" si="13"/>
        <v>0.565275892163407</v>
      </c>
      <c r="R97" s="6">
        <f t="shared" si="14"/>
        <v>21.8008562117299</v>
      </c>
      <c r="S97" s="6">
        <f t="shared" si="15"/>
        <v>105.951463587071</v>
      </c>
    </row>
    <row r="98" spans="1:19">
      <c r="A98" s="2">
        <v>5</v>
      </c>
      <c r="B98" s="2" t="s">
        <v>14</v>
      </c>
      <c r="C98" s="2" t="s">
        <v>12</v>
      </c>
      <c r="D98" s="3">
        <v>80.1752884791427</v>
      </c>
      <c r="E98" s="3">
        <v>0</v>
      </c>
      <c r="F98" s="3">
        <v>133.13784000849</v>
      </c>
      <c r="G98" s="3">
        <v>45.4284989883142</v>
      </c>
      <c r="H98" s="3">
        <v>0.332148474980263</v>
      </c>
      <c r="I98" s="3">
        <v>1.17919691853071</v>
      </c>
      <c r="J98" s="3">
        <v>43.4471693814168</v>
      </c>
      <c r="K98" s="3">
        <v>451.869528298429</v>
      </c>
      <c r="L98" s="3">
        <f t="shared" si="9"/>
        <v>2.26164424482772</v>
      </c>
      <c r="M98" s="6">
        <f t="shared" si="16"/>
        <v>0</v>
      </c>
      <c r="N98" s="6">
        <f t="shared" si="10"/>
        <v>2.77197251735353</v>
      </c>
      <c r="O98" s="6">
        <f t="shared" si="11"/>
        <v>1.97601126525943</v>
      </c>
      <c r="P98" s="6">
        <f t="shared" si="12"/>
        <v>0.018411777992254</v>
      </c>
      <c r="Q98" s="6">
        <f t="shared" si="13"/>
        <v>0.0301584889649798</v>
      </c>
      <c r="R98" s="6">
        <f t="shared" si="14"/>
        <v>3.57442775659538</v>
      </c>
      <c r="S98" s="6">
        <f t="shared" si="15"/>
        <v>22.5483796556102</v>
      </c>
    </row>
    <row r="99" spans="1:19">
      <c r="A99" s="2">
        <v>5</v>
      </c>
      <c r="B99" s="2" t="s">
        <v>14</v>
      </c>
      <c r="C99" s="2" t="s">
        <v>12</v>
      </c>
      <c r="D99" s="3">
        <v>111.616282365949</v>
      </c>
      <c r="E99" s="3">
        <v>0</v>
      </c>
      <c r="F99" s="3">
        <v>272.434501241204</v>
      </c>
      <c r="G99" s="3">
        <v>64.0615665858618</v>
      </c>
      <c r="H99" s="3">
        <v>0.32595374667061</v>
      </c>
      <c r="I99" s="3">
        <v>10.0138574891141</v>
      </c>
      <c r="J99" s="3">
        <v>109.602891321073</v>
      </c>
      <c r="K99" s="3">
        <v>1362.30219326765</v>
      </c>
      <c r="L99" s="3">
        <f t="shared" si="9"/>
        <v>3.14855521483636</v>
      </c>
      <c r="M99" s="6">
        <f t="shared" si="16"/>
        <v>0</v>
      </c>
      <c r="N99" s="6">
        <f t="shared" si="10"/>
        <v>5.67217366731634</v>
      </c>
      <c r="O99" s="6">
        <f t="shared" si="11"/>
        <v>2.78649702417842</v>
      </c>
      <c r="P99" s="6">
        <f t="shared" si="12"/>
        <v>0.0180683895050227</v>
      </c>
      <c r="Q99" s="6">
        <f t="shared" si="13"/>
        <v>0.256108887189619</v>
      </c>
      <c r="R99" s="6">
        <f t="shared" si="14"/>
        <v>9.01710335837705</v>
      </c>
      <c r="S99" s="6">
        <f t="shared" si="15"/>
        <v>67.9791513606612</v>
      </c>
    </row>
    <row r="100" spans="1:19">
      <c r="A100" s="2">
        <v>5</v>
      </c>
      <c r="B100" s="2" t="s">
        <v>14</v>
      </c>
      <c r="C100" s="2" t="s">
        <v>12</v>
      </c>
      <c r="D100" s="3">
        <v>176.351243023037</v>
      </c>
      <c r="E100" s="3">
        <v>67.3342103680872</v>
      </c>
      <c r="F100" s="3">
        <v>250.962500896119</v>
      </c>
      <c r="G100" s="3">
        <v>103.418217324227</v>
      </c>
      <c r="H100" s="3">
        <v>0.317910827013857</v>
      </c>
      <c r="I100" s="3">
        <v>3.60950181135579</v>
      </c>
      <c r="J100" s="3">
        <v>63.7637675345776</v>
      </c>
      <c r="K100" s="3">
        <v>831.2814487517</v>
      </c>
      <c r="L100" s="3">
        <f t="shared" si="9"/>
        <v>4.97464719387975</v>
      </c>
      <c r="M100" s="6">
        <f t="shared" si="16"/>
        <v>1.08603565109818</v>
      </c>
      <c r="N100" s="6">
        <f t="shared" si="10"/>
        <v>5.22511973550112</v>
      </c>
      <c r="O100" s="6">
        <f t="shared" si="11"/>
        <v>4.49840005760013</v>
      </c>
      <c r="P100" s="6">
        <f t="shared" si="12"/>
        <v>0.0176225513865774</v>
      </c>
      <c r="Q100" s="6">
        <f t="shared" si="13"/>
        <v>0.0923146243313501</v>
      </c>
      <c r="R100" s="6">
        <f t="shared" si="14"/>
        <v>5.24588790905616</v>
      </c>
      <c r="S100" s="6">
        <f t="shared" si="15"/>
        <v>41.4811102171507</v>
      </c>
    </row>
    <row r="101" spans="1:19">
      <c r="A101" s="2">
        <v>5</v>
      </c>
      <c r="B101" s="2" t="s">
        <v>15</v>
      </c>
      <c r="C101" s="2" t="s">
        <v>12</v>
      </c>
      <c r="D101" s="3">
        <v>377.914745700408</v>
      </c>
      <c r="E101" s="3">
        <v>394.835063641602</v>
      </c>
      <c r="F101" s="3">
        <v>840.648841305371</v>
      </c>
      <c r="G101" s="3">
        <v>366.879688596135</v>
      </c>
      <c r="H101" s="3">
        <v>30.1119280799387</v>
      </c>
      <c r="I101" s="3">
        <v>268.165307573867</v>
      </c>
      <c r="J101" s="3">
        <v>167.339788412242</v>
      </c>
      <c r="K101" s="3">
        <v>1453.34666110013</v>
      </c>
      <c r="L101" s="3">
        <f t="shared" si="9"/>
        <v>10.6605005839325</v>
      </c>
      <c r="M101" s="6">
        <f t="shared" si="16"/>
        <v>6.36830747809035</v>
      </c>
      <c r="N101" s="6">
        <f t="shared" si="10"/>
        <v>17.5025784156854</v>
      </c>
      <c r="O101" s="6">
        <f t="shared" si="11"/>
        <v>15.9582291690359</v>
      </c>
      <c r="P101" s="6">
        <f t="shared" si="12"/>
        <v>1.66917561418729</v>
      </c>
      <c r="Q101" s="6">
        <f t="shared" si="13"/>
        <v>6.85844776403752</v>
      </c>
      <c r="R101" s="6">
        <f t="shared" si="14"/>
        <v>13.7671565950014</v>
      </c>
      <c r="S101" s="6">
        <f t="shared" si="15"/>
        <v>72.5222884780504</v>
      </c>
    </row>
    <row r="102" spans="1:19">
      <c r="A102" s="2">
        <v>5</v>
      </c>
      <c r="B102" s="2" t="s">
        <v>15</v>
      </c>
      <c r="C102" s="2" t="s">
        <v>12</v>
      </c>
      <c r="D102" s="3">
        <v>413.078608707552</v>
      </c>
      <c r="E102" s="3">
        <v>432.245425778193</v>
      </c>
      <c r="F102" s="3">
        <v>1087.58396096093</v>
      </c>
      <c r="G102" s="3">
        <v>456.429275175409</v>
      </c>
      <c r="H102" s="3">
        <v>1.30980402233507</v>
      </c>
      <c r="I102" s="3">
        <v>92.5605827824108</v>
      </c>
      <c r="J102" s="3">
        <v>247.766266050228</v>
      </c>
      <c r="K102" s="3">
        <v>2400.83469147288</v>
      </c>
      <c r="L102" s="3">
        <f t="shared" si="9"/>
        <v>11.6524290185487</v>
      </c>
      <c r="M102" s="6">
        <f t="shared" si="16"/>
        <v>6.97170041577731</v>
      </c>
      <c r="N102" s="6">
        <f t="shared" si="10"/>
        <v>22.643846782447</v>
      </c>
      <c r="O102" s="6">
        <f t="shared" si="11"/>
        <v>19.8533830002353</v>
      </c>
      <c r="P102" s="6">
        <f t="shared" si="12"/>
        <v>0.0726055444753365</v>
      </c>
      <c r="Q102" s="6">
        <f t="shared" si="13"/>
        <v>2.36727833203097</v>
      </c>
      <c r="R102" s="6">
        <f t="shared" si="14"/>
        <v>20.3838968367115</v>
      </c>
      <c r="S102" s="6">
        <f t="shared" si="15"/>
        <v>119.802130313018</v>
      </c>
    </row>
    <row r="103" spans="1:19">
      <c r="A103" s="2">
        <v>5</v>
      </c>
      <c r="B103" s="2" t="s">
        <v>15</v>
      </c>
      <c r="C103" s="2" t="s">
        <v>12</v>
      </c>
      <c r="D103" s="3">
        <v>256.124553890566</v>
      </c>
      <c r="E103" s="3">
        <v>278.506931817167</v>
      </c>
      <c r="F103" s="3">
        <v>581.955607987664</v>
      </c>
      <c r="G103" s="3">
        <v>235.179944201689</v>
      </c>
      <c r="H103" s="3">
        <v>0.878051546334832</v>
      </c>
      <c r="I103" s="3">
        <v>17.8751488472149</v>
      </c>
      <c r="J103" s="3">
        <v>127.792256968235</v>
      </c>
      <c r="K103" s="3">
        <v>1342.56380776736</v>
      </c>
      <c r="L103" s="3">
        <f t="shared" si="9"/>
        <v>7.22495215488197</v>
      </c>
      <c r="M103" s="6">
        <f t="shared" si="16"/>
        <v>4.49204728737366</v>
      </c>
      <c r="N103" s="6">
        <f t="shared" si="10"/>
        <v>12.1165023524394</v>
      </c>
      <c r="O103" s="6">
        <f t="shared" si="11"/>
        <v>10.2296626447016</v>
      </c>
      <c r="P103" s="6">
        <f t="shared" si="12"/>
        <v>0.0486724803955007</v>
      </c>
      <c r="Q103" s="6">
        <f t="shared" si="13"/>
        <v>0.457164932153834</v>
      </c>
      <c r="R103" s="6">
        <f t="shared" si="14"/>
        <v>10.5135546662472</v>
      </c>
      <c r="S103" s="6">
        <f t="shared" si="15"/>
        <v>66.9942019843992</v>
      </c>
    </row>
    <row r="104" spans="1:19">
      <c r="A104" s="2">
        <v>5</v>
      </c>
      <c r="B104" s="2" t="s">
        <v>15</v>
      </c>
      <c r="C104" s="2" t="s">
        <v>12</v>
      </c>
      <c r="D104" s="3">
        <v>438.720546292289</v>
      </c>
      <c r="E104" s="3">
        <v>217.230613971113</v>
      </c>
      <c r="F104" s="3">
        <v>435.460629005971</v>
      </c>
      <c r="G104" s="3">
        <v>398.267059907911</v>
      </c>
      <c r="H104" s="3">
        <v>45.2121689800353</v>
      </c>
      <c r="I104" s="3">
        <v>248.114684868504</v>
      </c>
      <c r="J104" s="3">
        <v>201.310489232886</v>
      </c>
      <c r="K104" s="3">
        <v>2384.19724013616</v>
      </c>
      <c r="L104" s="3">
        <f t="shared" si="9"/>
        <v>12.3757558897684</v>
      </c>
      <c r="M104" s="6">
        <f t="shared" si="16"/>
        <v>3.50371958017924</v>
      </c>
      <c r="N104" s="6">
        <f t="shared" si="10"/>
        <v>9.06642991892507</v>
      </c>
      <c r="O104" s="6">
        <f t="shared" si="11"/>
        <v>17.323491079074</v>
      </c>
      <c r="P104" s="6">
        <f t="shared" si="12"/>
        <v>2.50621779268488</v>
      </c>
      <c r="Q104" s="6">
        <f t="shared" si="13"/>
        <v>6.34564411428399</v>
      </c>
      <c r="R104" s="6">
        <f t="shared" si="14"/>
        <v>16.5619489290733</v>
      </c>
      <c r="S104" s="6">
        <f t="shared" si="15"/>
        <v>118.971918170467</v>
      </c>
    </row>
    <row r="105" spans="1:19">
      <c r="A105" s="2">
        <v>5</v>
      </c>
      <c r="B105" s="2" t="s">
        <v>15</v>
      </c>
      <c r="C105" s="2" t="s">
        <v>12</v>
      </c>
      <c r="D105" s="3">
        <v>1158.56287209161</v>
      </c>
      <c r="E105" s="3">
        <v>681.271009513531</v>
      </c>
      <c r="F105" s="3">
        <v>1409.77228270712</v>
      </c>
      <c r="G105" s="3">
        <v>765.199997106331</v>
      </c>
      <c r="H105" s="3">
        <v>427.991172659368</v>
      </c>
      <c r="I105" s="3">
        <v>306.732180172288</v>
      </c>
      <c r="J105" s="3">
        <v>293.264160758696</v>
      </c>
      <c r="K105" s="3">
        <v>3467.49729918245</v>
      </c>
      <c r="L105" s="3">
        <f t="shared" si="9"/>
        <v>32.6816042903134</v>
      </c>
      <c r="M105" s="6">
        <f t="shared" si="16"/>
        <v>10.9882420889279</v>
      </c>
      <c r="N105" s="6">
        <f t="shared" si="10"/>
        <v>29.3519109453908</v>
      </c>
      <c r="O105" s="6">
        <f t="shared" si="11"/>
        <v>33.2840364117586</v>
      </c>
      <c r="P105" s="6">
        <f t="shared" si="12"/>
        <v>23.7245661119384</v>
      </c>
      <c r="Q105" s="6">
        <f t="shared" si="13"/>
        <v>7.84481279213013</v>
      </c>
      <c r="R105" s="6">
        <f t="shared" si="14"/>
        <v>24.1270391409869</v>
      </c>
      <c r="S105" s="6">
        <f t="shared" si="15"/>
        <v>173.028807344434</v>
      </c>
    </row>
    <row r="106" spans="1:19">
      <c r="A106" s="2">
        <v>5</v>
      </c>
      <c r="B106" s="2" t="s">
        <v>17</v>
      </c>
      <c r="C106" s="2" t="s">
        <v>12</v>
      </c>
      <c r="D106" s="3">
        <v>447.214483527592</v>
      </c>
      <c r="E106" s="3">
        <v>551.144996580978</v>
      </c>
      <c r="F106" s="3">
        <v>1103.90140772733</v>
      </c>
      <c r="G106" s="3">
        <v>387.479356663362</v>
      </c>
      <c r="H106" s="3">
        <v>167.606576632096</v>
      </c>
      <c r="I106" s="3">
        <v>83.2460361977705</v>
      </c>
      <c r="J106" s="3">
        <v>196.631828769924</v>
      </c>
      <c r="K106" s="3">
        <v>1522.50868474579</v>
      </c>
      <c r="L106" s="3">
        <f t="shared" si="9"/>
        <v>12.6153591968291</v>
      </c>
      <c r="M106" s="6">
        <f t="shared" si="16"/>
        <v>8.88943542872545</v>
      </c>
      <c r="N106" s="6">
        <f t="shared" si="10"/>
        <v>22.9835812560344</v>
      </c>
      <c r="O106" s="6">
        <f t="shared" si="11"/>
        <v>16.8542564881845</v>
      </c>
      <c r="P106" s="6">
        <f t="shared" si="12"/>
        <v>9.29083019024922</v>
      </c>
      <c r="Q106" s="6">
        <f t="shared" si="13"/>
        <v>2.12905463421408</v>
      </c>
      <c r="R106" s="6">
        <f t="shared" si="14"/>
        <v>16.1770323957157</v>
      </c>
      <c r="S106" s="6">
        <f t="shared" si="15"/>
        <v>75.973487262764</v>
      </c>
    </row>
    <row r="107" spans="1:19">
      <c r="A107" s="2">
        <v>5</v>
      </c>
      <c r="B107" s="2" t="s">
        <v>17</v>
      </c>
      <c r="C107" s="2" t="s">
        <v>12</v>
      </c>
      <c r="D107" s="3">
        <v>427.170581459991</v>
      </c>
      <c r="E107" s="3">
        <v>256.533134134631</v>
      </c>
      <c r="F107" s="3">
        <v>133.112780834093</v>
      </c>
      <c r="G107" s="3">
        <v>354.283645036426</v>
      </c>
      <c r="H107" s="3">
        <v>0</v>
      </c>
      <c r="I107" s="3">
        <v>162.859136953689</v>
      </c>
      <c r="J107" s="3">
        <v>271.975183796071</v>
      </c>
      <c r="K107" s="3">
        <v>2550.24974269307</v>
      </c>
      <c r="L107" s="3">
        <f t="shared" si="9"/>
        <v>12.0499458803947</v>
      </c>
      <c r="M107" s="6">
        <f t="shared" si="16"/>
        <v>4.13763119571985</v>
      </c>
      <c r="N107" s="6">
        <f t="shared" si="10"/>
        <v>2.77145077730779</v>
      </c>
      <c r="O107" s="6">
        <f t="shared" si="11"/>
        <v>15.4103368871869</v>
      </c>
      <c r="P107" s="6">
        <f t="shared" si="12"/>
        <v>0</v>
      </c>
      <c r="Q107" s="6">
        <f t="shared" si="13"/>
        <v>4.16519531850867</v>
      </c>
      <c r="R107" s="6">
        <f t="shared" si="14"/>
        <v>22.3755807318857</v>
      </c>
      <c r="S107" s="6">
        <f t="shared" si="15"/>
        <v>127.257971192269</v>
      </c>
    </row>
    <row r="108" spans="1:19">
      <c r="A108" s="2">
        <v>5</v>
      </c>
      <c r="B108" s="2" t="s">
        <v>17</v>
      </c>
      <c r="C108" s="2" t="s">
        <v>12</v>
      </c>
      <c r="D108" s="3">
        <v>508.382159907303</v>
      </c>
      <c r="E108" s="3">
        <v>366.711560715774</v>
      </c>
      <c r="F108" s="3">
        <v>133.188797198444</v>
      </c>
      <c r="G108" s="3">
        <v>352.838709630574</v>
      </c>
      <c r="H108" s="3">
        <v>19.9521406428448</v>
      </c>
      <c r="I108" s="3">
        <v>56.1702111780469</v>
      </c>
      <c r="J108" s="3">
        <v>246.188841024762</v>
      </c>
      <c r="K108" s="3">
        <v>2326.85958427768</v>
      </c>
      <c r="L108" s="3">
        <f t="shared" si="9"/>
        <v>14.3408225643809</v>
      </c>
      <c r="M108" s="6">
        <f t="shared" si="16"/>
        <v>5.9147025921899</v>
      </c>
      <c r="N108" s="6">
        <f t="shared" si="10"/>
        <v>2.77303346238692</v>
      </c>
      <c r="O108" s="6">
        <f t="shared" si="11"/>
        <v>15.3474862823216</v>
      </c>
      <c r="P108" s="6">
        <f t="shared" si="12"/>
        <v>1.10599449239716</v>
      </c>
      <c r="Q108" s="6">
        <f t="shared" si="13"/>
        <v>1.43657829099864</v>
      </c>
      <c r="R108" s="6">
        <f t="shared" si="14"/>
        <v>20.2541210221935</v>
      </c>
      <c r="S108" s="6">
        <f t="shared" si="15"/>
        <v>116.110757698487</v>
      </c>
    </row>
    <row r="109" spans="1:19">
      <c r="A109" s="2">
        <v>5</v>
      </c>
      <c r="B109" s="2" t="s">
        <v>17</v>
      </c>
      <c r="C109" s="2" t="s">
        <v>12</v>
      </c>
      <c r="D109" s="3">
        <v>377.761540104407</v>
      </c>
      <c r="E109" s="3">
        <v>432.197987668474</v>
      </c>
      <c r="F109" s="3">
        <v>133.120648585655</v>
      </c>
      <c r="G109" s="3">
        <v>324.813368628195</v>
      </c>
      <c r="H109" s="3">
        <v>40.1368675257581</v>
      </c>
      <c r="I109" s="3">
        <v>59.6760474056111</v>
      </c>
      <c r="J109" s="3">
        <v>200.451199438059</v>
      </c>
      <c r="K109" s="3">
        <v>1849.80329974125</v>
      </c>
      <c r="L109" s="3">
        <f t="shared" si="9"/>
        <v>10.6561788463867</v>
      </c>
      <c r="M109" s="6">
        <f t="shared" si="16"/>
        <v>6.97093528497539</v>
      </c>
      <c r="N109" s="6">
        <f t="shared" si="10"/>
        <v>2.77161458641797</v>
      </c>
      <c r="O109" s="6">
        <f t="shared" si="11"/>
        <v>14.1284631852194</v>
      </c>
      <c r="P109" s="6">
        <f t="shared" si="12"/>
        <v>2.22488179189346</v>
      </c>
      <c r="Q109" s="6">
        <f t="shared" si="13"/>
        <v>1.52624162162688</v>
      </c>
      <c r="R109" s="6">
        <f t="shared" si="14"/>
        <v>16.491254581494</v>
      </c>
      <c r="S109" s="6">
        <f t="shared" si="15"/>
        <v>92.3055538793039</v>
      </c>
    </row>
    <row r="110" spans="1:19">
      <c r="A110" s="2">
        <v>5</v>
      </c>
      <c r="B110" s="2" t="s">
        <v>17</v>
      </c>
      <c r="C110" s="2" t="s">
        <v>12</v>
      </c>
      <c r="D110" s="3">
        <v>600.460955246384</v>
      </c>
      <c r="E110" s="3">
        <v>435.198220103881</v>
      </c>
      <c r="F110" s="3">
        <v>798.370880495537</v>
      </c>
      <c r="G110" s="3">
        <v>528.382937330195</v>
      </c>
      <c r="H110" s="3">
        <v>45.7983595688772</v>
      </c>
      <c r="I110" s="3">
        <v>160.784508361776</v>
      </c>
      <c r="J110" s="3">
        <v>273.061821156726</v>
      </c>
      <c r="K110" s="3">
        <v>2584.61121822446</v>
      </c>
      <c r="L110" s="3">
        <f t="shared" si="9"/>
        <v>16.9382497953846</v>
      </c>
      <c r="M110" s="6">
        <f t="shared" si="16"/>
        <v>7.01932613070776</v>
      </c>
      <c r="N110" s="6">
        <f t="shared" si="10"/>
        <v>16.6223377159179</v>
      </c>
      <c r="O110" s="6">
        <f t="shared" si="11"/>
        <v>22.983163868212</v>
      </c>
      <c r="P110" s="6">
        <f t="shared" si="12"/>
        <v>2.53871172776481</v>
      </c>
      <c r="Q110" s="6">
        <f t="shared" si="13"/>
        <v>4.11213576372829</v>
      </c>
      <c r="R110" s="6">
        <f t="shared" si="14"/>
        <v>22.4649791161436</v>
      </c>
      <c r="S110" s="6">
        <f t="shared" si="15"/>
        <v>128.972615679863</v>
      </c>
    </row>
    <row r="111" spans="1:19">
      <c r="A111" s="2">
        <v>5</v>
      </c>
      <c r="B111" s="2" t="s">
        <v>18</v>
      </c>
      <c r="C111" s="2" t="s">
        <v>19</v>
      </c>
      <c r="D111" s="3">
        <v>139.050330161892</v>
      </c>
      <c r="E111" s="3">
        <v>153.362330151894</v>
      </c>
      <c r="F111" s="3">
        <v>260.249841670573</v>
      </c>
      <c r="G111" s="3">
        <v>53.6290424556506</v>
      </c>
      <c r="H111" s="3">
        <v>451.943414385117</v>
      </c>
      <c r="I111" s="3">
        <v>3.02054107377783</v>
      </c>
      <c r="J111" s="3">
        <v>40.6566241070444</v>
      </c>
      <c r="K111" s="3">
        <v>420.948236299038</v>
      </c>
      <c r="L111" s="3">
        <f t="shared" si="9"/>
        <v>3.92243526549766</v>
      </c>
      <c r="M111" s="6">
        <f t="shared" si="16"/>
        <v>2.47358597019184</v>
      </c>
      <c r="N111" s="6">
        <f t="shared" si="10"/>
        <v>5.41848514825261</v>
      </c>
      <c r="O111" s="6">
        <f t="shared" si="11"/>
        <v>2.33271172055896</v>
      </c>
      <c r="P111" s="6">
        <f t="shared" si="12"/>
        <v>25.0522956976229</v>
      </c>
      <c r="Q111" s="6">
        <f t="shared" si="13"/>
        <v>0.0772516898664407</v>
      </c>
      <c r="R111" s="6">
        <f t="shared" si="14"/>
        <v>3.34484772579551</v>
      </c>
      <c r="S111" s="6">
        <f t="shared" si="15"/>
        <v>21.0054010129261</v>
      </c>
    </row>
    <row r="112" spans="1:19">
      <c r="A112" s="2">
        <v>5</v>
      </c>
      <c r="B112" s="2" t="s">
        <v>18</v>
      </c>
      <c r="C112" s="2" t="s">
        <v>19</v>
      </c>
      <c r="D112" s="3">
        <v>80.0853631773241</v>
      </c>
      <c r="E112" s="3">
        <v>141.420787266486</v>
      </c>
      <c r="F112" s="3">
        <v>229.973692342389</v>
      </c>
      <c r="G112" s="3">
        <v>38.2068189019347</v>
      </c>
      <c r="H112" s="3">
        <v>175.109619737159</v>
      </c>
      <c r="I112" s="3">
        <v>1.94995554348329</v>
      </c>
      <c r="J112" s="3">
        <v>35.6815274852515</v>
      </c>
      <c r="K112" s="3">
        <v>460.113361153755</v>
      </c>
      <c r="L112" s="3">
        <f t="shared" si="9"/>
        <v>2.25910756494567</v>
      </c>
      <c r="M112" s="6">
        <f t="shared" si="16"/>
        <v>2.28098043978203</v>
      </c>
      <c r="N112" s="6">
        <f t="shared" si="10"/>
        <v>4.78812601170912</v>
      </c>
      <c r="O112" s="6">
        <f t="shared" si="11"/>
        <v>1.66188859947519</v>
      </c>
      <c r="P112" s="6">
        <f t="shared" si="12"/>
        <v>9.70674167057422</v>
      </c>
      <c r="Q112" s="6">
        <f t="shared" si="13"/>
        <v>0.0498709857668361</v>
      </c>
      <c r="R112" s="6">
        <f t="shared" si="14"/>
        <v>2.93554319088865</v>
      </c>
      <c r="S112" s="6">
        <f t="shared" si="15"/>
        <v>22.9597485605666</v>
      </c>
    </row>
    <row r="113" spans="1:19">
      <c r="A113" s="2">
        <v>5</v>
      </c>
      <c r="B113" s="2" t="s">
        <v>18</v>
      </c>
      <c r="C113" s="2" t="s">
        <v>19</v>
      </c>
      <c r="D113" s="3">
        <v>76.3813041787958</v>
      </c>
      <c r="E113" s="3">
        <v>122.725043593103</v>
      </c>
      <c r="F113" s="3">
        <v>205.104124972869</v>
      </c>
      <c r="G113" s="3">
        <v>39.0613266155771</v>
      </c>
      <c r="H113" s="3">
        <v>86.3432219028814</v>
      </c>
      <c r="I113" s="3">
        <v>1.01996366822954</v>
      </c>
      <c r="J113" s="3">
        <v>35.2287412304261</v>
      </c>
      <c r="K113" s="3">
        <v>557.571585331662</v>
      </c>
      <c r="L113" s="3">
        <f t="shared" si="9"/>
        <v>2.15462071026222</v>
      </c>
      <c r="M113" s="6">
        <f t="shared" si="16"/>
        <v>1.97943618698553</v>
      </c>
      <c r="N113" s="6">
        <f t="shared" si="10"/>
        <v>4.27033364507327</v>
      </c>
      <c r="O113" s="6">
        <f t="shared" si="11"/>
        <v>1.69905726905512</v>
      </c>
      <c r="P113" s="6">
        <f t="shared" si="12"/>
        <v>4.7862096398493</v>
      </c>
      <c r="Q113" s="6">
        <f t="shared" si="13"/>
        <v>0.0260860273204486</v>
      </c>
      <c r="R113" s="6">
        <f t="shared" si="14"/>
        <v>2.89829216210828</v>
      </c>
      <c r="S113" s="6">
        <f t="shared" si="15"/>
        <v>27.8229333997835</v>
      </c>
    </row>
    <row r="114" spans="1:19">
      <c r="A114" s="2">
        <v>5</v>
      </c>
      <c r="B114" s="2" t="s">
        <v>18</v>
      </c>
      <c r="C114" s="2" t="s">
        <v>19</v>
      </c>
      <c r="D114" s="3">
        <v>95.5912226240181</v>
      </c>
      <c r="E114" s="3">
        <v>142.51227353685</v>
      </c>
      <c r="F114" s="3">
        <v>226.215770726221</v>
      </c>
      <c r="G114" s="3">
        <v>45.8184847732012</v>
      </c>
      <c r="H114" s="3">
        <v>148.024577798372</v>
      </c>
      <c r="I114" s="3">
        <v>1.16618000691757</v>
      </c>
      <c r="J114" s="3">
        <v>36.2626160948946</v>
      </c>
      <c r="K114" s="3">
        <v>618.510534757571</v>
      </c>
      <c r="L114" s="3">
        <f t="shared" si="9"/>
        <v>2.69650839559995</v>
      </c>
      <c r="M114" s="6">
        <f t="shared" si="16"/>
        <v>2.29858505704597</v>
      </c>
      <c r="N114" s="6">
        <f t="shared" si="10"/>
        <v>4.70988487874705</v>
      </c>
      <c r="O114" s="6">
        <f t="shared" si="11"/>
        <v>1.99297454428887</v>
      </c>
      <c r="P114" s="6">
        <f t="shared" si="12"/>
        <v>8.20535353649512</v>
      </c>
      <c r="Q114" s="6">
        <f t="shared" si="13"/>
        <v>0.0298255756244903</v>
      </c>
      <c r="R114" s="6">
        <f t="shared" si="14"/>
        <v>2.98334974042736</v>
      </c>
      <c r="S114" s="6">
        <f t="shared" si="15"/>
        <v>30.8637991395994</v>
      </c>
    </row>
    <row r="115" spans="1:19">
      <c r="A115" s="7">
        <v>5</v>
      </c>
      <c r="B115" s="4" t="s">
        <v>18</v>
      </c>
      <c r="C115" s="7" t="s">
        <v>19</v>
      </c>
      <c r="D115" s="8">
        <v>169.825902398542</v>
      </c>
      <c r="E115" s="8">
        <v>148.78438734356</v>
      </c>
      <c r="F115" s="8">
        <v>283.800760379815</v>
      </c>
      <c r="G115" s="8">
        <v>69.5196787985404</v>
      </c>
      <c r="H115" s="8">
        <v>528.287020657863</v>
      </c>
      <c r="I115" s="8">
        <v>1.69707645327609</v>
      </c>
      <c r="J115" s="8">
        <v>45.2267167810016</v>
      </c>
      <c r="K115" s="8">
        <v>746.241236439338</v>
      </c>
      <c r="L115" s="8">
        <f t="shared" si="9"/>
        <v>4.79057552605196</v>
      </c>
      <c r="M115" s="5">
        <f t="shared" si="16"/>
        <v>2.39974818296065</v>
      </c>
      <c r="N115" s="5">
        <f t="shared" si="10"/>
        <v>5.90882282697928</v>
      </c>
      <c r="O115" s="5">
        <f t="shared" si="11"/>
        <v>3.02390947362072</v>
      </c>
      <c r="P115" s="5">
        <f t="shared" si="12"/>
        <v>29.2842029189503</v>
      </c>
      <c r="Q115" s="5">
        <f t="shared" si="13"/>
        <v>0.0434034898536084</v>
      </c>
      <c r="R115" s="5">
        <f t="shared" si="14"/>
        <v>3.72083231435636</v>
      </c>
      <c r="S115" s="5">
        <f t="shared" si="15"/>
        <v>37.2375866486696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耘杰</dc:creator>
  <cp:lastModifiedBy>WPS_384670598</cp:lastModifiedBy>
  <dcterms:created xsi:type="dcterms:W3CDTF">2023-05-12T11:15:00Z</dcterms:created>
  <dcterms:modified xsi:type="dcterms:W3CDTF">2026-06-23T08:27:06Z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33F49FA1A3EC448BA59EA8982B5E7AAF_13</vt:lpwstr>
  </property>
  <property fmtid="{D5CDD505-2E9C-101B-9397-08002B2CF9AE}" pid="4" name="CalculationRule">
    <vt:i4>0</vt:i4>
  </property>
</Properties>
</file>